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10" yWindow="-110" windowWidth="19420" windowHeight="10420"/>
  </bookViews>
  <sheets>
    <sheet name="Africa data" sheetId="1" r:id="rId1"/>
    <sheet name="China data" sheetId="2" r:id="rId2"/>
  </sheets>
  <calcPr calcId="18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2"/>
  <c r="J7"/>
  <c r="J8"/>
  <c r="J9"/>
  <c r="J10"/>
  <c r="J11"/>
  <c r="J12"/>
  <c r="J13"/>
  <c r="J14"/>
  <c r="J15"/>
  <c r="J5"/>
  <c r="P3" i="1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490"/>
  <c r="P491"/>
  <c r="P492"/>
  <c r="P493"/>
  <c r="P494"/>
  <c r="P495"/>
  <c r="P496"/>
  <c r="P497"/>
  <c r="P498"/>
  <c r="P499"/>
  <c r="P500"/>
  <c r="P501"/>
  <c r="P502"/>
  <c r="P503"/>
  <c r="P504"/>
  <c r="P505"/>
  <c r="P506"/>
  <c r="P507"/>
  <c r="P508"/>
  <c r="P509"/>
  <c r="P510"/>
  <c r="P511"/>
  <c r="P512"/>
  <c r="P513"/>
  <c r="P514"/>
  <c r="P515"/>
  <c r="P516"/>
  <c r="P517"/>
  <c r="P518"/>
  <c r="P519"/>
  <c r="P520"/>
  <c r="P521"/>
  <c r="P522"/>
  <c r="P523"/>
  <c r="P524"/>
  <c r="P525"/>
  <c r="P526"/>
  <c r="P527"/>
  <c r="P528"/>
  <c r="P529"/>
  <c r="P530"/>
  <c r="P531"/>
  <c r="P532"/>
  <c r="P533"/>
  <c r="P534"/>
  <c r="P535"/>
  <c r="P536"/>
  <c r="P537"/>
  <c r="P538"/>
  <c r="P539"/>
  <c r="P540"/>
  <c r="P541"/>
  <c r="P542"/>
  <c r="P543"/>
  <c r="P544"/>
  <c r="P545"/>
  <c r="P546"/>
  <c r="P547"/>
  <c r="P548"/>
  <c r="P549"/>
  <c r="P550"/>
  <c r="P551"/>
  <c r="P552"/>
  <c r="P553"/>
  <c r="P554"/>
  <c r="P555"/>
  <c r="P556"/>
  <c r="P557"/>
  <c r="P558"/>
  <c r="P559"/>
  <c r="P560"/>
  <c r="P561"/>
  <c r="P562"/>
  <c r="P2"/>
</calcChain>
</file>

<file path=xl/sharedStrings.xml><?xml version="1.0" encoding="utf-8"?>
<sst xmlns="http://schemas.openxmlformats.org/spreadsheetml/2006/main" count="696" uniqueCount="140">
  <si>
    <t>country</t>
  </si>
  <si>
    <t>year</t>
  </si>
  <si>
    <t>chinaex</t>
  </si>
  <si>
    <t>chinaim</t>
  </si>
  <si>
    <t>infrastructure</t>
  </si>
  <si>
    <t>governance</t>
  </si>
  <si>
    <t>gdpcapita</t>
  </si>
  <si>
    <t>q1</t>
  </si>
  <si>
    <t>q2</t>
  </si>
  <si>
    <t>q3</t>
  </si>
  <si>
    <t>q4</t>
  </si>
  <si>
    <t>Congo democratic</t>
  </si>
  <si>
    <t>Congo republic</t>
  </si>
  <si>
    <t>Algeria</t>
  </si>
  <si>
    <t>Angola</t>
  </si>
  <si>
    <t>Benin</t>
  </si>
  <si>
    <t>Botswana</t>
  </si>
  <si>
    <t>Burkina Faso</t>
  </si>
  <si>
    <t>Cabo Verde</t>
  </si>
  <si>
    <t>Cameroon</t>
  </si>
  <si>
    <t>Central african rep.</t>
  </si>
  <si>
    <t>Central African Rep.</t>
  </si>
  <si>
    <t>Chad</t>
  </si>
  <si>
    <t>NY.GDP.PCAP.PP.CD</t>
  </si>
  <si>
    <t>Cote d'Ivoire</t>
  </si>
  <si>
    <t>Djibouti</t>
  </si>
  <si>
    <t>Egypt</t>
  </si>
  <si>
    <t>Equatorial Guinea</t>
  </si>
  <si>
    <t>Eritrea</t>
  </si>
  <si>
    <t>..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</si>
  <si>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</si>
  <si>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</si>
  <si>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</si>
  <si>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</si>
  <si>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</si>
  <si>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</si>
  <si>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</si>
  <si>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</si>
  <si>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Liberia</t>
  </si>
  <si>
    <t>Libya</t>
  </si>
  <si>
    <t>Madagascar</t>
  </si>
  <si>
    <t>Malawi</t>
  </si>
  <si>
    <t>Mali</t>
  </si>
  <si>
    <t>Mauritania</t>
  </si>
  <si>
    <t>Mauritius</t>
  </si>
  <si>
    <t>Morocco</t>
  </si>
  <si>
    <t>Mozambique</t>
  </si>
  <si>
    <t>Namibia</t>
  </si>
  <si>
    <t>Niger</t>
  </si>
  <si>
    <t>Nigeria</t>
  </si>
  <si>
    <t>Ouganda</t>
  </si>
  <si>
    <t>Rwanda</t>
  </si>
  <si>
    <t>Sao Tome and Principe</t>
  </si>
  <si>
    <t>Senegal</t>
  </si>
  <si>
    <t>Seychelles</t>
  </si>
  <si>
    <t>Sierra Leone</t>
  </si>
  <si>
    <t>Somalia</t>
  </si>
  <si>
    <t>SUDAN</t>
  </si>
  <si>
    <t>_</t>
  </si>
  <si>
    <t>South Africa</t>
  </si>
  <si>
    <t>South Sudan</t>
  </si>
  <si>
    <t>Tanzania</t>
  </si>
  <si>
    <t>Togo</t>
  </si>
  <si>
    <t>Tunisia</t>
  </si>
  <si>
    <t>Zambia</t>
  </si>
  <si>
    <t>Zimbabwe</t>
  </si>
  <si>
    <t>10.491,17</t>
  </si>
  <si>
    <t>10.544,33</t>
  </si>
  <si>
    <t>10.623,77</t>
  </si>
  <si>
    <t>9.049,59</t>
  </si>
  <si>
    <t>11.321,63</t>
  </si>
  <si>
    <t> 9.855,04</t>
  </si>
  <si>
    <t>9.398,29</t>
  </si>
  <si>
    <t>10.028,93</t>
  </si>
  <si>
    <t>12.205,03 </t>
  </si>
  <si>
    <t>6.763,03</t>
  </si>
  <si>
    <t> 7.040,97</t>
  </si>
  <si>
    <t>9.251,13 </t>
  </si>
  <si>
    <t>6.890,42 </t>
  </si>
  <si>
    <t>7.211,48</t>
  </si>
  <si>
    <t>10.370,59</t>
  </si>
  <si>
    <t>10.940,86</t>
  </si>
  <si>
    <t>11.559,71</t>
  </si>
  <si>
    <t>11.828,42</t>
  </si>
  <si>
    <t>10.336,01</t>
  </si>
  <si>
    <t>7.867,22</t>
  </si>
  <si>
    <t>11.770,12</t>
  </si>
  <si>
    <t>8.105,46</t>
  </si>
  <si>
    <t>9.660,0</t>
  </si>
  <si>
    <t>10.332,85</t>
  </si>
  <si>
    <t>9.459,05</t>
  </si>
  <si>
    <t> 10.856,52</t>
  </si>
  <si>
    <t>7.928,98</t>
  </si>
  <si>
    <t>9.209,26</t>
  </si>
  <si>
    <t> 11.218,31</t>
  </si>
  <si>
    <t>9.399,14</t>
  </si>
  <si>
    <t>10.002,48</t>
  </si>
  <si>
    <t>7.650,74</t>
  </si>
  <si>
    <t>11.580,86</t>
  </si>
  <si>
    <t>6.646,87</t>
  </si>
  <si>
    <t>8.124,91</t>
  </si>
  <si>
    <t> 8.703,70</t>
  </si>
  <si>
    <t>10.702,46</t>
  </si>
  <si>
    <t>8.401,97</t>
  </si>
  <si>
    <t> 8.605,71 </t>
  </si>
  <si>
    <t>8.342,51</t>
  </si>
  <si>
    <t>11.256,35</t>
  </si>
  <si>
    <t>9.734,78 </t>
  </si>
  <si>
    <t>9.944,04</t>
  </si>
  <si>
    <t>8.780,30</t>
  </si>
  <si>
    <t>10.674,53</t>
  </si>
  <si>
    <t>9.116,56</t>
  </si>
  <si>
    <t>6.774,41</t>
  </si>
  <si>
    <t>11.823,78</t>
  </si>
  <si>
    <t>8 551</t>
  </si>
  <si>
    <t>10.682,51</t>
  </si>
  <si>
    <t>indulegence</t>
  </si>
  <si>
    <t>var1</t>
  </si>
  <si>
    <t>totaltrade</t>
  </si>
  <si>
    <t>gdpgrowth</t>
  </si>
  <si>
    <t>distancetochina</t>
  </si>
  <si>
    <t>customrate</t>
  </si>
  <si>
    <t>lpiscore</t>
  </si>
  <si>
    <t>powerdistance</t>
  </si>
  <si>
    <t>individualism</t>
  </si>
  <si>
    <t>masculanity</t>
  </si>
  <si>
    <t>uncertiantyavoidance</t>
  </si>
  <si>
    <t>longtermorientation</t>
  </si>
  <si>
    <t>cultural distance</t>
  </si>
  <si>
    <t>gdp growth</t>
  </si>
  <si>
    <t>custom Rate %</t>
  </si>
  <si>
    <t>LPI Score</t>
  </si>
  <si>
    <t>power distance</t>
  </si>
  <si>
    <t xml:space="preserve">individualism </t>
  </si>
  <si>
    <t xml:space="preserve">masculanity </t>
  </si>
  <si>
    <t>uncertianty avoidance</t>
  </si>
  <si>
    <t>long term orientation</t>
  </si>
  <si>
    <t>China</t>
  </si>
  <si>
    <t>Transport connrctivity*</t>
  </si>
  <si>
    <t>transport connectivity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</si>
</sst>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2" borderId="0" xfId="0" applyFill="1"/>
    <xf numFmtId="0" fontId="1" fillId="0" borderId="0" xfId="0" applyFont="1"/>
    <xf numFmtId="0" fontId="3" fillId="0" borderId="0" xfId="1"/>
    <xf numFmtId="0" fontId="0" fillId="0" borderId="0" xfId="0" applyAlignment="1">
      <alignment wrapText="1"/>
    </xf>
    <xf numFmtId="0" fontId="0" fillId="0" borderId="0" xfId="0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635"/>
  <sheetViews>
    <sheetView tabSelected="1" topLeftCell="A355" workbookViewId="0">
      <selection activeCell="Y1" sqref="Y1:AP12"/>
    </sheetView>
  </sheetViews>
  <sheetFormatPr baseColWidth="10" defaultColWidth="8.7265625" defaultRowHeight="14.5"/>
  <cols>
    <col min="2" max="2" width="26.08984375" customWidth="1"/>
    <col min="6" max="6" width="14" customWidth="1"/>
    <col min="7" max="7" width="13.36328125" customWidth="1"/>
    <col min="8" max="8" width="13.6328125" customWidth="1"/>
    <col min="11" max="11" width="19.7265625" style="2" customWidth="1"/>
    <col min="12" max="12" width="8.7265625" style="1"/>
    <col min="16" max="16" width="14.6328125" customWidth="1"/>
    <col min="17" max="17" width="11.6328125" style="2" customWidth="1"/>
    <col min="18" max="18" width="11.36328125" style="2" customWidth="1"/>
    <col min="19" max="19" width="17.6328125" style="2" customWidth="1"/>
    <col min="24" max="24" width="15.7265625" customWidth="1"/>
    <col min="34" max="34" width="15.1796875" customWidth="1"/>
  </cols>
  <sheetData>
    <row r="1" spans="1:36">
      <c r="A1" t="s">
        <v>117</v>
      </c>
      <c r="B1" t="s">
        <v>0</v>
      </c>
      <c r="C1" t="s">
        <v>1</v>
      </c>
      <c r="D1" t="s">
        <v>2</v>
      </c>
      <c r="E1" t="s">
        <v>3</v>
      </c>
      <c r="F1" t="s">
        <v>118</v>
      </c>
      <c r="G1" t="s">
        <v>4</v>
      </c>
      <c r="H1" t="s">
        <v>5</v>
      </c>
      <c r="I1" t="s">
        <v>119</v>
      </c>
      <c r="J1" t="s">
        <v>6</v>
      </c>
      <c r="K1" t="s">
        <v>120</v>
      </c>
      <c r="L1" t="s">
        <v>7</v>
      </c>
      <c r="M1" t="s">
        <v>8</v>
      </c>
      <c r="N1" t="s">
        <v>9</v>
      </c>
      <c r="O1" t="s">
        <v>10</v>
      </c>
      <c r="P1" t="s">
        <v>138</v>
      </c>
      <c r="Q1" t="s">
        <v>121</v>
      </c>
      <c r="R1" s="2" t="s">
        <v>122</v>
      </c>
      <c r="S1" t="s">
        <v>123</v>
      </c>
      <c r="T1" t="s">
        <v>124</v>
      </c>
      <c r="U1" t="s">
        <v>125</v>
      </c>
      <c r="V1" t="s">
        <v>126</v>
      </c>
      <c r="W1" t="s">
        <v>127</v>
      </c>
      <c r="X1" t="s">
        <v>116</v>
      </c>
      <c r="AC1" s="4"/>
    </row>
    <row r="2" spans="1:36">
      <c r="A2">
        <v>1</v>
      </c>
      <c r="B2" t="s">
        <v>11</v>
      </c>
      <c r="C2">
        <v>2009</v>
      </c>
      <c r="D2">
        <v>321.20999999999998</v>
      </c>
      <c r="E2">
        <v>1136.45</v>
      </c>
      <c r="F2">
        <v>1457.66</v>
      </c>
      <c r="I2">
        <v>2.85506401</v>
      </c>
      <c r="J2">
        <v>604.84400000000005</v>
      </c>
      <c r="K2"/>
      <c r="L2">
        <v>4.7883975999999997</v>
      </c>
      <c r="M2">
        <v>4.8617346000000001</v>
      </c>
      <c r="N2">
        <v>4.3080797000000004</v>
      </c>
      <c r="O2">
        <v>4.3080797000000004</v>
      </c>
      <c r="P2">
        <f>SUM(L2:O2)</f>
        <v>18.266291600000002</v>
      </c>
      <c r="Q2">
        <v>12.9</v>
      </c>
      <c r="S2"/>
      <c r="AA2" s="5"/>
      <c r="AB2" s="5"/>
    </row>
    <row r="3" spans="1:36">
      <c r="B3" t="s">
        <v>11</v>
      </c>
      <c r="C3">
        <v>2010</v>
      </c>
      <c r="D3">
        <v>473.41</v>
      </c>
      <c r="E3">
        <v>2505.7199999999998</v>
      </c>
      <c r="F3">
        <v>2979.13</v>
      </c>
      <c r="G3">
        <v>5.96</v>
      </c>
      <c r="H3">
        <v>34.5</v>
      </c>
      <c r="I3">
        <v>7.1079765760000004</v>
      </c>
      <c r="J3">
        <v>633.91300000000001</v>
      </c>
      <c r="K3"/>
      <c r="L3">
        <v>5.4930497000000003</v>
      </c>
      <c r="M3">
        <v>5.6427584</v>
      </c>
      <c r="N3">
        <v>5.6472150000000001</v>
      </c>
      <c r="O3">
        <v>5.7028049000000003</v>
      </c>
      <c r="P3">
        <f t="shared" ref="P3:P66" si="0">SUM(L3:O3)</f>
        <v>22.485828000000001</v>
      </c>
      <c r="Q3">
        <v>11.87</v>
      </c>
      <c r="R3" s="2">
        <v>2.68</v>
      </c>
      <c r="S3"/>
      <c r="AA3" s="5"/>
      <c r="AB3" s="5"/>
    </row>
    <row r="4" spans="1:36">
      <c r="B4" t="s">
        <v>11</v>
      </c>
      <c r="C4">
        <v>2011</v>
      </c>
      <c r="D4">
        <v>826.68</v>
      </c>
      <c r="E4">
        <v>3161.99</v>
      </c>
      <c r="F4">
        <v>3988.67</v>
      </c>
      <c r="G4">
        <v>6.46</v>
      </c>
      <c r="H4">
        <v>34</v>
      </c>
      <c r="I4">
        <v>6.87467089</v>
      </c>
      <c r="J4">
        <v>668.94100000000003</v>
      </c>
      <c r="K4"/>
      <c r="L4">
        <v>5.7879011</v>
      </c>
      <c r="M4">
        <v>5.8032497999999997</v>
      </c>
      <c r="N4">
        <v>5.8368019999999996</v>
      </c>
      <c r="O4">
        <v>5.9240640999999998</v>
      </c>
      <c r="P4">
        <f t="shared" si="0"/>
        <v>23.352016999999996</v>
      </c>
      <c r="Q4"/>
      <c r="S4"/>
      <c r="AA4" s="5"/>
      <c r="AB4" s="5"/>
    </row>
    <row r="5" spans="1:36">
      <c r="B5" t="s">
        <v>11</v>
      </c>
      <c r="C5">
        <v>2012</v>
      </c>
      <c r="D5">
        <v>837.49</v>
      </c>
      <c r="E5">
        <v>3527.1</v>
      </c>
      <c r="F5">
        <v>4364.59</v>
      </c>
      <c r="G5">
        <v>6.56</v>
      </c>
      <c r="H5">
        <v>33.9</v>
      </c>
      <c r="I5">
        <v>7.0868989469999999</v>
      </c>
      <c r="J5">
        <v>669.56700000000001</v>
      </c>
      <c r="K5"/>
      <c r="L5">
        <v>5.7253642999999999</v>
      </c>
      <c r="M5">
        <v>7.5821883999999997</v>
      </c>
      <c r="N5">
        <v>7.7835926999999998</v>
      </c>
      <c r="O5">
        <v>7.6678484999999998</v>
      </c>
      <c r="P5">
        <f t="shared" si="0"/>
        <v>28.7589939</v>
      </c>
      <c r="Q5"/>
      <c r="R5" s="2">
        <v>2.21</v>
      </c>
      <c r="S5"/>
      <c r="AA5" s="5"/>
      <c r="AB5" s="5"/>
    </row>
    <row r="6" spans="1:36">
      <c r="B6" t="s">
        <v>11</v>
      </c>
      <c r="C6">
        <v>2013</v>
      </c>
      <c r="D6">
        <v>948.75</v>
      </c>
      <c r="E6">
        <v>2745.66</v>
      </c>
      <c r="F6">
        <v>3694.41</v>
      </c>
      <c r="G6">
        <v>6.81</v>
      </c>
      <c r="H6">
        <v>35.299999999999997</v>
      </c>
      <c r="I6">
        <v>8.4819566359999996</v>
      </c>
      <c r="J6">
        <v>753.48500000000001</v>
      </c>
      <c r="K6"/>
      <c r="L6">
        <v>8.5007757000000002</v>
      </c>
      <c r="M6">
        <v>8.4307842999999991</v>
      </c>
      <c r="N6">
        <v>8.4575413000000008</v>
      </c>
      <c r="O6">
        <v>8.5550274000000002</v>
      </c>
      <c r="P6">
        <f t="shared" si="0"/>
        <v>33.9441287</v>
      </c>
      <c r="Q6"/>
      <c r="S6"/>
      <c r="AA6" s="5"/>
      <c r="AB6" s="5"/>
    </row>
    <row r="7" spans="1:36">
      <c r="B7" t="s">
        <v>11</v>
      </c>
      <c r="C7">
        <v>2014</v>
      </c>
      <c r="D7">
        <v>1362.04</v>
      </c>
      <c r="E7">
        <v>2815.74</v>
      </c>
      <c r="F7">
        <v>4177.78</v>
      </c>
      <c r="G7">
        <v>6.81</v>
      </c>
      <c r="H7">
        <v>35.6</v>
      </c>
      <c r="I7">
        <v>9.4702880969999992</v>
      </c>
      <c r="J7">
        <v>849.76099999999997</v>
      </c>
      <c r="K7"/>
      <c r="L7">
        <v>8.5593108999999998</v>
      </c>
      <c r="M7">
        <v>8.3198757000000008</v>
      </c>
      <c r="N7">
        <v>7.6337618000000003</v>
      </c>
      <c r="O7">
        <v>6.3469758000000001</v>
      </c>
      <c r="P7">
        <f t="shared" si="0"/>
        <v>30.859924199999998</v>
      </c>
      <c r="Q7">
        <v>11.65</v>
      </c>
      <c r="R7" s="2">
        <v>1.878857</v>
      </c>
      <c r="S7"/>
      <c r="AA7" s="5"/>
      <c r="AB7" s="5"/>
    </row>
    <row r="8" spans="1:36">
      <c r="B8" t="s">
        <v>11</v>
      </c>
      <c r="C8">
        <v>2015</v>
      </c>
      <c r="D8">
        <v>1408.68</v>
      </c>
      <c r="E8">
        <v>2627.43</v>
      </c>
      <c r="F8">
        <v>4036.11</v>
      </c>
      <c r="G8">
        <v>8.09</v>
      </c>
      <c r="H8">
        <v>35.9</v>
      </c>
      <c r="I8">
        <v>6.9161878100000003</v>
      </c>
      <c r="J8">
        <v>905.45</v>
      </c>
      <c r="K8"/>
      <c r="L8">
        <v>6.4990087000000001</v>
      </c>
      <c r="M8">
        <v>5.3138988999999999</v>
      </c>
      <c r="N8">
        <v>5.7763232000000002</v>
      </c>
      <c r="O8">
        <v>4.7492055999999998</v>
      </c>
      <c r="P8">
        <f t="shared" si="0"/>
        <v>22.338436399999999</v>
      </c>
      <c r="Q8"/>
      <c r="S8"/>
      <c r="AA8" s="5"/>
      <c r="AB8" s="5"/>
      <c r="AJ8" s="6"/>
    </row>
    <row r="9" spans="1:36">
      <c r="B9" t="s">
        <v>11</v>
      </c>
      <c r="C9">
        <v>2016</v>
      </c>
      <c r="D9">
        <v>992.47</v>
      </c>
      <c r="E9">
        <v>2084.96</v>
      </c>
      <c r="F9">
        <v>3077.43</v>
      </c>
      <c r="G9">
        <v>8.16</v>
      </c>
      <c r="H9">
        <v>34</v>
      </c>
      <c r="I9">
        <v>2.3993790979999998</v>
      </c>
      <c r="J9">
        <v>963.66899999999998</v>
      </c>
      <c r="K9"/>
      <c r="L9">
        <v>5.9502614999999999</v>
      </c>
      <c r="M9">
        <v>5.6696397999999997</v>
      </c>
      <c r="N9">
        <v>5.7224627999999997</v>
      </c>
      <c r="O9">
        <v>5.7400497000000001</v>
      </c>
      <c r="P9">
        <f t="shared" si="0"/>
        <v>23.082413799999998</v>
      </c>
      <c r="Q9"/>
      <c r="R9" s="2">
        <v>2.3757619999999999</v>
      </c>
      <c r="S9"/>
      <c r="AA9" s="5"/>
      <c r="AB9" s="5"/>
    </row>
    <row r="10" spans="1:36">
      <c r="B10" t="s">
        <v>11</v>
      </c>
      <c r="C10">
        <v>2017</v>
      </c>
      <c r="D10">
        <v>969.98</v>
      </c>
      <c r="E10">
        <v>3289.99</v>
      </c>
      <c r="F10">
        <v>4259.97</v>
      </c>
      <c r="G10">
        <v>8.17</v>
      </c>
      <c r="H10">
        <v>32.6</v>
      </c>
      <c r="I10">
        <v>3.7269476529999999</v>
      </c>
      <c r="J10">
        <v>1059.81</v>
      </c>
      <c r="K10"/>
      <c r="L10">
        <v>5.7390467999999997</v>
      </c>
      <c r="M10">
        <v>5.6658007000000001</v>
      </c>
      <c r="N10">
        <v>5.7380019999999998</v>
      </c>
      <c r="O10">
        <v>4.5301901000000004</v>
      </c>
      <c r="P10">
        <f t="shared" si="0"/>
        <v>21.673039599999996</v>
      </c>
      <c r="Q10"/>
      <c r="S10"/>
      <c r="AA10" s="5"/>
      <c r="AB10" s="5"/>
    </row>
    <row r="11" spans="1:36">
      <c r="B11" t="s">
        <v>11</v>
      </c>
      <c r="C11">
        <v>2018</v>
      </c>
      <c r="D11">
        <v>1772.66</v>
      </c>
      <c r="E11">
        <v>5682.94</v>
      </c>
      <c r="F11">
        <v>7455.6</v>
      </c>
      <c r="G11">
        <v>8.15</v>
      </c>
      <c r="H11">
        <v>31.8</v>
      </c>
      <c r="I11">
        <v>5.8211211</v>
      </c>
      <c r="J11">
        <v>1112.3499999999999</v>
      </c>
      <c r="K11"/>
      <c r="L11">
        <v>3.5708576999999999</v>
      </c>
      <c r="M11">
        <v>6.1170178999999996</v>
      </c>
      <c r="N11">
        <v>6.0130077000000002</v>
      </c>
      <c r="O11">
        <v>5.4925535999999999</v>
      </c>
      <c r="P11">
        <f t="shared" si="0"/>
        <v>21.193436900000002</v>
      </c>
      <c r="Q11"/>
      <c r="R11" s="2">
        <v>2.4300000000000002</v>
      </c>
      <c r="S11"/>
      <c r="AA11" s="5"/>
      <c r="AB11" s="5"/>
    </row>
    <row r="12" spans="1:36">
      <c r="B12" t="s">
        <v>11</v>
      </c>
      <c r="C12">
        <v>2019</v>
      </c>
      <c r="D12">
        <v>2077.31</v>
      </c>
      <c r="E12">
        <v>4436.6099999999997</v>
      </c>
      <c r="F12">
        <v>6513.92</v>
      </c>
      <c r="G12">
        <v>7.97</v>
      </c>
      <c r="H12">
        <v>31.7</v>
      </c>
      <c r="I12">
        <v>4.3845288809999996</v>
      </c>
      <c r="J12">
        <v>1146.54</v>
      </c>
      <c r="K12" t="s">
        <v>72</v>
      </c>
      <c r="L12">
        <v>5.4925535999999999</v>
      </c>
      <c r="M12">
        <v>5.2223853</v>
      </c>
      <c r="N12">
        <v>5.7802468999999999</v>
      </c>
      <c r="O12">
        <v>5.7802468999999999</v>
      </c>
      <c r="P12">
        <f t="shared" si="0"/>
        <v>22.275432700000003</v>
      </c>
      <c r="Q12"/>
      <c r="S12"/>
      <c r="AA12" s="5"/>
      <c r="AB12" s="5"/>
    </row>
    <row r="13" spans="1:36">
      <c r="B13" t="s">
        <v>12</v>
      </c>
      <c r="C13">
        <v>2009</v>
      </c>
      <c r="D13">
        <v>366.64</v>
      </c>
      <c r="E13">
        <v>1738.81</v>
      </c>
      <c r="F13">
        <v>2105.4499999999998</v>
      </c>
      <c r="I13">
        <v>11.63728886</v>
      </c>
      <c r="J13">
        <v>4959.41</v>
      </c>
      <c r="K13"/>
      <c r="L13">
        <v>13.399703799999999</v>
      </c>
      <c r="M13">
        <v>13.814409400000001</v>
      </c>
      <c r="N13">
        <v>12.6132229</v>
      </c>
      <c r="O13">
        <v>12.600481200000001</v>
      </c>
      <c r="P13">
        <f t="shared" si="0"/>
        <v>52.427817300000001</v>
      </c>
      <c r="Q13">
        <v>18.2</v>
      </c>
      <c r="S13"/>
    </row>
    <row r="14" spans="1:36">
      <c r="A14">
        <v>2</v>
      </c>
      <c r="B14" t="s">
        <v>12</v>
      </c>
      <c r="C14">
        <v>2010</v>
      </c>
      <c r="D14">
        <v>353.71</v>
      </c>
      <c r="E14">
        <v>3122.35</v>
      </c>
      <c r="F14">
        <v>3476.06</v>
      </c>
      <c r="G14">
        <v>10.19</v>
      </c>
      <c r="H14">
        <v>36.299999999999997</v>
      </c>
      <c r="I14">
        <v>9.9312654309999999</v>
      </c>
      <c r="J14">
        <v>5349.84</v>
      </c>
      <c r="K14"/>
      <c r="L14">
        <v>11.1435326</v>
      </c>
      <c r="M14">
        <v>11.5354712</v>
      </c>
      <c r="N14">
        <v>11.8401631</v>
      </c>
      <c r="O14">
        <v>12.050205699999999</v>
      </c>
      <c r="P14">
        <f t="shared" si="0"/>
        <v>46.569372600000001</v>
      </c>
      <c r="Q14">
        <v>18.2</v>
      </c>
      <c r="R14" s="2">
        <v>2.48</v>
      </c>
      <c r="S14"/>
    </row>
    <row r="15" spans="1:36">
      <c r="B15" t="s">
        <v>12</v>
      </c>
      <c r="C15">
        <v>2011</v>
      </c>
      <c r="D15">
        <v>489.43</v>
      </c>
      <c r="E15">
        <v>4672.29</v>
      </c>
      <c r="F15">
        <v>5161.72</v>
      </c>
      <c r="G15">
        <v>10.82</v>
      </c>
      <c r="H15">
        <v>37.1</v>
      </c>
      <c r="I15">
        <v>2.205919363</v>
      </c>
      <c r="J15">
        <v>5428.24</v>
      </c>
      <c r="K15"/>
      <c r="L15">
        <v>12.4703132</v>
      </c>
      <c r="M15">
        <v>13.318191499999999</v>
      </c>
      <c r="N15">
        <v>13.1886136</v>
      </c>
      <c r="O15">
        <v>13.0806725</v>
      </c>
      <c r="P15">
        <f t="shared" si="0"/>
        <v>52.057790799999999</v>
      </c>
      <c r="Q15">
        <v>18.2</v>
      </c>
      <c r="S15"/>
    </row>
    <row r="16" spans="1:36">
      <c r="B16" t="s">
        <v>12</v>
      </c>
      <c r="C16">
        <v>2012</v>
      </c>
      <c r="D16">
        <v>520.99</v>
      </c>
      <c r="E16">
        <v>4555.41</v>
      </c>
      <c r="F16">
        <v>5076.3999999999996</v>
      </c>
      <c r="G16">
        <v>11.29</v>
      </c>
      <c r="H16">
        <v>37.6</v>
      </c>
      <c r="I16">
        <v>9.9471531429999995</v>
      </c>
      <c r="J16">
        <v>6335.78</v>
      </c>
      <c r="K16"/>
      <c r="L16">
        <v>14.3306118</v>
      </c>
      <c r="M16">
        <v>14.780971299999999</v>
      </c>
      <c r="N16">
        <v>17.490080899999999</v>
      </c>
      <c r="O16">
        <v>16.8870462</v>
      </c>
      <c r="P16">
        <f t="shared" si="0"/>
        <v>63.4887102</v>
      </c>
      <c r="Q16"/>
      <c r="R16" s="2">
        <v>2.08</v>
      </c>
      <c r="S16"/>
    </row>
    <row r="17" spans="1:19">
      <c r="B17" t="s">
        <v>12</v>
      </c>
      <c r="C17">
        <v>2013</v>
      </c>
      <c r="D17">
        <v>779.29</v>
      </c>
      <c r="E17">
        <v>5712.19</v>
      </c>
      <c r="F17">
        <v>6491.48</v>
      </c>
      <c r="G17">
        <v>13.12</v>
      </c>
      <c r="H17">
        <v>38.4</v>
      </c>
      <c r="I17">
        <v>-0.712434452</v>
      </c>
      <c r="J17">
        <v>6069</v>
      </c>
      <c r="K17"/>
      <c r="L17">
        <v>17.160328</v>
      </c>
      <c r="M17">
        <v>17.2431275</v>
      </c>
      <c r="N17">
        <v>18.7831017</v>
      </c>
      <c r="O17">
        <v>18.755081499999999</v>
      </c>
      <c r="P17">
        <f t="shared" si="0"/>
        <v>71.941638699999999</v>
      </c>
      <c r="Q17">
        <v>18.510000000000002</v>
      </c>
      <c r="S17"/>
    </row>
    <row r="18" spans="1:19">
      <c r="B18" t="s">
        <v>12</v>
      </c>
      <c r="C18">
        <v>2014</v>
      </c>
      <c r="D18">
        <v>984.53</v>
      </c>
      <c r="E18">
        <v>5479.02</v>
      </c>
      <c r="F18">
        <v>6463.55</v>
      </c>
      <c r="G18">
        <v>13.39</v>
      </c>
      <c r="H18">
        <v>38.299999999999997</v>
      </c>
      <c r="I18">
        <v>5.9552074670000001</v>
      </c>
      <c r="J18">
        <v>5888.28</v>
      </c>
      <c r="K18"/>
      <c r="L18">
        <v>19.1931218</v>
      </c>
      <c r="M18">
        <v>20.313731099999998</v>
      </c>
      <c r="N18">
        <v>20.2302836</v>
      </c>
      <c r="O18">
        <v>20.798109</v>
      </c>
      <c r="P18">
        <f t="shared" si="0"/>
        <v>80.535245500000002</v>
      </c>
      <c r="Q18">
        <v>18.440000000000001</v>
      </c>
      <c r="R18" s="2">
        <v>2.0771489999999999</v>
      </c>
      <c r="S18"/>
    </row>
    <row r="19" spans="1:19">
      <c r="B19" t="s">
        <v>12</v>
      </c>
      <c r="C19">
        <v>2015</v>
      </c>
      <c r="D19">
        <v>1035.42</v>
      </c>
      <c r="E19">
        <v>2623.86</v>
      </c>
      <c r="F19">
        <v>3659.28</v>
      </c>
      <c r="G19">
        <v>14.17</v>
      </c>
      <c r="H19">
        <v>39.1</v>
      </c>
      <c r="I19">
        <v>-3.235257871</v>
      </c>
      <c r="J19">
        <v>4664.32</v>
      </c>
      <c r="K19"/>
      <c r="L19">
        <v>20.933347600000001</v>
      </c>
      <c r="M19">
        <v>19.4323956</v>
      </c>
      <c r="N19">
        <v>19.5888198</v>
      </c>
      <c r="O19">
        <v>19.050294300000001</v>
      </c>
      <c r="P19">
        <f t="shared" si="0"/>
        <v>79.004857299999998</v>
      </c>
      <c r="Q19">
        <v>12.91</v>
      </c>
      <c r="S19"/>
    </row>
    <row r="20" spans="1:19">
      <c r="B20" t="s">
        <v>12</v>
      </c>
      <c r="C20">
        <v>2016</v>
      </c>
      <c r="D20">
        <v>740.63</v>
      </c>
      <c r="E20">
        <v>2333</v>
      </c>
      <c r="F20">
        <v>3073.63</v>
      </c>
      <c r="G20">
        <v>14.47</v>
      </c>
      <c r="H20">
        <v>38</v>
      </c>
      <c r="I20">
        <v>-10.190385340000001</v>
      </c>
      <c r="J20">
        <v>3883.58</v>
      </c>
      <c r="K20"/>
      <c r="L20">
        <v>26.558692099999998</v>
      </c>
      <c r="M20">
        <v>27.151411199999998</v>
      </c>
      <c r="N20">
        <v>25.785649800000002</v>
      </c>
      <c r="O20">
        <v>25.960511100000002</v>
      </c>
      <c r="P20">
        <f t="shared" si="0"/>
        <v>105.45626420000001</v>
      </c>
      <c r="Q20"/>
      <c r="R20" s="2">
        <v>2.3767680000000002</v>
      </c>
      <c r="S20"/>
    </row>
    <row r="21" spans="1:19">
      <c r="B21" t="s">
        <v>12</v>
      </c>
      <c r="C21">
        <v>2017</v>
      </c>
      <c r="D21">
        <v>497.84</v>
      </c>
      <c r="E21">
        <v>3962.07</v>
      </c>
      <c r="F21">
        <v>4459.91</v>
      </c>
      <c r="G21">
        <v>14.95</v>
      </c>
      <c r="H21">
        <v>37.6</v>
      </c>
      <c r="I21">
        <v>-4.6330875599999999</v>
      </c>
      <c r="J21">
        <v>4274.3</v>
      </c>
      <c r="K21"/>
      <c r="L21">
        <v>28.828869000000001</v>
      </c>
      <c r="M21">
        <v>26.516641799999999</v>
      </c>
      <c r="N21">
        <v>26.441344999999998</v>
      </c>
      <c r="O21">
        <v>25.248132300000002</v>
      </c>
      <c r="P21">
        <f t="shared" si="0"/>
        <v>107.03498809999999</v>
      </c>
      <c r="Q21"/>
      <c r="S21"/>
    </row>
    <row r="22" spans="1:19">
      <c r="B22" t="s">
        <v>12</v>
      </c>
      <c r="C22">
        <v>2018</v>
      </c>
      <c r="D22">
        <v>444.88</v>
      </c>
      <c r="E22">
        <v>6702.54</v>
      </c>
      <c r="F22">
        <v>7147.42</v>
      </c>
      <c r="G22">
        <v>17.53</v>
      </c>
      <c r="H22">
        <v>36.6</v>
      </c>
      <c r="I22">
        <v>-6.204007024</v>
      </c>
      <c r="J22">
        <v>4002.11</v>
      </c>
      <c r="K22"/>
      <c r="L22">
        <v>24.7302915</v>
      </c>
      <c r="M22">
        <v>24.323094399999999</v>
      </c>
      <c r="N22">
        <v>24.141989500000001</v>
      </c>
      <c r="O22">
        <v>23.545853399999999</v>
      </c>
      <c r="P22">
        <f t="shared" si="0"/>
        <v>96.741228799999988</v>
      </c>
      <c r="Q22"/>
      <c r="R22" s="2">
        <v>2.4900000000000002</v>
      </c>
      <c r="S22"/>
    </row>
    <row r="23" spans="1:19">
      <c r="B23" t="s">
        <v>12</v>
      </c>
      <c r="C23">
        <v>2019</v>
      </c>
      <c r="D23">
        <v>434.93</v>
      </c>
      <c r="E23">
        <v>5934.47</v>
      </c>
      <c r="F23">
        <v>6369.4</v>
      </c>
      <c r="G23">
        <v>17.690000000000001</v>
      </c>
      <c r="H23">
        <v>36.1</v>
      </c>
      <c r="I23">
        <v>-3.544130306</v>
      </c>
      <c r="J23">
        <v>3835.66</v>
      </c>
      <c r="K23" t="s">
        <v>73</v>
      </c>
      <c r="L23">
        <v>23.3313028</v>
      </c>
      <c r="M23">
        <v>29.565232000000002</v>
      </c>
      <c r="N23">
        <v>29.518102899999999</v>
      </c>
      <c r="O23">
        <v>29.751922799999999</v>
      </c>
      <c r="P23">
        <f t="shared" si="0"/>
        <v>112.1665605</v>
      </c>
      <c r="Q23"/>
      <c r="S23"/>
    </row>
    <row r="24" spans="1:19">
      <c r="A24">
        <v>3</v>
      </c>
      <c r="B24" t="s">
        <v>13</v>
      </c>
      <c r="C24">
        <v>2009</v>
      </c>
      <c r="D24">
        <v>4180.24</v>
      </c>
      <c r="E24">
        <v>946.62</v>
      </c>
      <c r="F24">
        <v>5126.8599999999997</v>
      </c>
      <c r="I24">
        <v>1.6</v>
      </c>
      <c r="J24">
        <v>12722.4</v>
      </c>
      <c r="K24"/>
      <c r="L24">
        <v>10.2184218</v>
      </c>
      <c r="M24">
        <v>10.2727416</v>
      </c>
      <c r="N24">
        <v>9.6047071000000006</v>
      </c>
      <c r="O24">
        <v>9.5817256000000004</v>
      </c>
      <c r="P24">
        <f t="shared" si="0"/>
        <v>39.677596099999995</v>
      </c>
      <c r="Q24">
        <v>14.23</v>
      </c>
      <c r="S24"/>
    </row>
    <row r="25" spans="1:19">
      <c r="B25" t="s">
        <v>13</v>
      </c>
      <c r="C25">
        <v>2010</v>
      </c>
      <c r="D25">
        <v>4000</v>
      </c>
      <c r="E25">
        <v>1177.32</v>
      </c>
      <c r="F25">
        <v>5177.32</v>
      </c>
      <c r="G25">
        <v>36.29</v>
      </c>
      <c r="H25">
        <v>52.9</v>
      </c>
      <c r="I25">
        <v>3.6</v>
      </c>
      <c r="J25">
        <v>13095.4</v>
      </c>
      <c r="K25"/>
      <c r="L25">
        <v>9.9045061000000008</v>
      </c>
      <c r="M25">
        <v>10.864075</v>
      </c>
      <c r="N25">
        <v>11.2449254</v>
      </c>
      <c r="O25">
        <v>11.035454</v>
      </c>
      <c r="P25">
        <f t="shared" si="0"/>
        <v>43.0489605</v>
      </c>
      <c r="Q25"/>
      <c r="R25" s="2">
        <v>2.36</v>
      </c>
      <c r="S25"/>
    </row>
    <row r="26" spans="1:19">
      <c r="B26" t="s">
        <v>13</v>
      </c>
      <c r="C26">
        <v>2011</v>
      </c>
      <c r="D26">
        <v>4471.88</v>
      </c>
      <c r="E26">
        <v>1960.89</v>
      </c>
      <c r="F26">
        <v>6432.77</v>
      </c>
      <c r="G26">
        <v>38.57</v>
      </c>
      <c r="H26">
        <v>52</v>
      </c>
      <c r="I26">
        <v>2.9</v>
      </c>
      <c r="J26">
        <v>13500</v>
      </c>
      <c r="K26"/>
      <c r="L26">
        <v>10.6138051</v>
      </c>
      <c r="M26">
        <v>11.06148</v>
      </c>
      <c r="N26">
        <v>10.333793099999999</v>
      </c>
      <c r="O26">
        <v>10.5577057</v>
      </c>
      <c r="P26">
        <f t="shared" si="0"/>
        <v>42.566783899999997</v>
      </c>
      <c r="Q26"/>
      <c r="S26"/>
    </row>
    <row r="27" spans="1:19">
      <c r="B27" t="s">
        <v>13</v>
      </c>
      <c r="C27">
        <v>2012</v>
      </c>
      <c r="D27">
        <v>5416.66</v>
      </c>
      <c r="E27">
        <v>2311.91</v>
      </c>
      <c r="F27">
        <v>7728.57</v>
      </c>
      <c r="G27">
        <v>43.69</v>
      </c>
      <c r="H27">
        <v>51.9</v>
      </c>
      <c r="I27">
        <v>3.4</v>
      </c>
      <c r="J27">
        <v>13303.3</v>
      </c>
      <c r="K27"/>
      <c r="L27">
        <v>9.6720919999999992</v>
      </c>
      <c r="M27">
        <v>9.7939717999999996</v>
      </c>
      <c r="N27">
        <v>9.9303124</v>
      </c>
      <c r="O27">
        <v>9.9013460000000002</v>
      </c>
      <c r="P27">
        <f t="shared" si="0"/>
        <v>39.297722199999995</v>
      </c>
      <c r="Q27"/>
      <c r="R27" s="2">
        <v>2.41</v>
      </c>
      <c r="S27"/>
    </row>
    <row r="28" spans="1:19">
      <c r="B28" t="s">
        <v>13</v>
      </c>
      <c r="C28">
        <v>2013</v>
      </c>
      <c r="D28">
        <v>6023.9</v>
      </c>
      <c r="E28">
        <v>2164.5500000000002</v>
      </c>
      <c r="F28">
        <v>8188.45</v>
      </c>
      <c r="G28">
        <v>47.78</v>
      </c>
      <c r="H28">
        <v>52.7</v>
      </c>
      <c r="I28">
        <v>2.8</v>
      </c>
      <c r="J28">
        <v>13056.8</v>
      </c>
      <c r="K28"/>
      <c r="L28">
        <v>11.4352321</v>
      </c>
      <c r="M28">
        <v>11.854782399999999</v>
      </c>
      <c r="N28">
        <v>12.281644699999999</v>
      </c>
      <c r="O28">
        <v>9.9606919000000005</v>
      </c>
      <c r="P28">
        <f t="shared" si="0"/>
        <v>45.5323511</v>
      </c>
      <c r="Q28"/>
      <c r="S28"/>
    </row>
    <row r="29" spans="1:19">
      <c r="B29" t="s">
        <v>13</v>
      </c>
      <c r="C29">
        <v>2014</v>
      </c>
      <c r="D29">
        <v>7395.24</v>
      </c>
      <c r="E29">
        <v>1314.68</v>
      </c>
      <c r="F29">
        <v>8709.92</v>
      </c>
      <c r="G29">
        <v>49.91</v>
      </c>
      <c r="H29">
        <v>53</v>
      </c>
      <c r="I29">
        <v>3.8</v>
      </c>
      <c r="J29">
        <v>13003.3</v>
      </c>
      <c r="K29"/>
      <c r="L29">
        <v>10.504186499999999</v>
      </c>
      <c r="M29">
        <v>10.9498909</v>
      </c>
      <c r="N29">
        <v>11.401119599999999</v>
      </c>
      <c r="O29">
        <v>11.402877699999999</v>
      </c>
      <c r="P29">
        <f t="shared" si="0"/>
        <v>44.258074699999995</v>
      </c>
      <c r="Q29">
        <v>12.24</v>
      </c>
      <c r="R29" s="2">
        <v>2.649451</v>
      </c>
      <c r="S29"/>
    </row>
    <row r="30" spans="1:19">
      <c r="B30" t="s">
        <v>13</v>
      </c>
      <c r="C30">
        <v>2015</v>
      </c>
      <c r="D30">
        <v>7583.35</v>
      </c>
      <c r="E30">
        <v>767.36</v>
      </c>
      <c r="F30">
        <v>8350.7099999999991</v>
      </c>
      <c r="G30">
        <v>52.99</v>
      </c>
      <c r="H30">
        <v>55.2</v>
      </c>
      <c r="I30">
        <v>3.7</v>
      </c>
      <c r="J30">
        <v>12015.6</v>
      </c>
      <c r="K30"/>
      <c r="L30">
        <v>12.999060500000001</v>
      </c>
      <c r="M30">
        <v>12.220633899999999</v>
      </c>
      <c r="N30">
        <v>11.736753500000001</v>
      </c>
      <c r="O30">
        <v>13.092119200000001</v>
      </c>
      <c r="P30">
        <f t="shared" si="0"/>
        <v>50.0485671</v>
      </c>
      <c r="Q30">
        <v>12.26</v>
      </c>
      <c r="S30"/>
    </row>
    <row r="31" spans="1:19">
      <c r="B31" t="s">
        <v>13</v>
      </c>
      <c r="C31">
        <v>2016</v>
      </c>
      <c r="D31">
        <v>7647.85</v>
      </c>
      <c r="E31">
        <v>331.89</v>
      </c>
      <c r="F31">
        <v>7979.74</v>
      </c>
      <c r="G31">
        <v>53.39</v>
      </c>
      <c r="H31">
        <v>55.5</v>
      </c>
      <c r="I31">
        <v>3.2</v>
      </c>
      <c r="J31">
        <v>11624.3</v>
      </c>
      <c r="K31"/>
      <c r="L31">
        <v>13.5234405</v>
      </c>
      <c r="M31">
        <v>13.5823816</v>
      </c>
      <c r="N31">
        <v>13.3835467</v>
      </c>
      <c r="O31">
        <v>13.4388746</v>
      </c>
      <c r="P31">
        <f t="shared" si="0"/>
        <v>53.928243399999992</v>
      </c>
      <c r="Q31">
        <v>12.24</v>
      </c>
      <c r="R31" s="2">
        <v>2.7696830000000001</v>
      </c>
      <c r="S31"/>
    </row>
    <row r="32" spans="1:19">
      <c r="B32" t="s">
        <v>13</v>
      </c>
      <c r="C32">
        <v>2017</v>
      </c>
      <c r="D32">
        <v>6784.75</v>
      </c>
      <c r="E32">
        <v>448.32</v>
      </c>
      <c r="F32">
        <v>7233.07</v>
      </c>
      <c r="G32">
        <v>54.04</v>
      </c>
      <c r="H32">
        <v>54.2</v>
      </c>
      <c r="I32">
        <v>1.3</v>
      </c>
      <c r="J32">
        <v>11737.4</v>
      </c>
      <c r="K32"/>
      <c r="L32">
        <v>12.9943882</v>
      </c>
      <c r="M32">
        <v>11.848523699999999</v>
      </c>
      <c r="N32">
        <v>11.920521900000001</v>
      </c>
      <c r="O32">
        <v>12.267216700000001</v>
      </c>
      <c r="P32">
        <f t="shared" si="0"/>
        <v>49.0306505</v>
      </c>
      <c r="Q32">
        <v>12.32</v>
      </c>
      <c r="S32"/>
    </row>
    <row r="33" spans="1:24">
      <c r="B33" t="s">
        <v>13</v>
      </c>
      <c r="C33">
        <v>2018</v>
      </c>
      <c r="D33">
        <v>7923.38</v>
      </c>
      <c r="E33">
        <v>1178.82</v>
      </c>
      <c r="F33">
        <v>9102.2000000000007</v>
      </c>
      <c r="G33">
        <v>55.79</v>
      </c>
      <c r="H33">
        <v>55.5</v>
      </c>
      <c r="I33">
        <v>1.2</v>
      </c>
      <c r="J33">
        <v>11925.8</v>
      </c>
      <c r="K33"/>
      <c r="L33">
        <v>12.2448532</v>
      </c>
      <c r="M33">
        <v>12.361448899999999</v>
      </c>
      <c r="N33">
        <v>12.4871792</v>
      </c>
      <c r="O33">
        <v>12.0840288</v>
      </c>
      <c r="P33">
        <f t="shared" si="0"/>
        <v>49.177510099999999</v>
      </c>
      <c r="Q33">
        <v>12.47</v>
      </c>
      <c r="R33" s="2">
        <v>2.4500000000000002</v>
      </c>
      <c r="S33"/>
    </row>
    <row r="34" spans="1:24">
      <c r="B34" t="s">
        <v>13</v>
      </c>
      <c r="C34">
        <v>2019</v>
      </c>
      <c r="D34">
        <v>6945.57</v>
      </c>
      <c r="E34">
        <v>1141.6600000000001</v>
      </c>
      <c r="F34">
        <v>8087.23</v>
      </c>
      <c r="G34">
        <v>57.08</v>
      </c>
      <c r="H34">
        <v>56.2</v>
      </c>
      <c r="I34">
        <v>0.8</v>
      </c>
      <c r="J34">
        <v>12019.9</v>
      </c>
      <c r="K34" t="s">
        <v>77</v>
      </c>
      <c r="L34">
        <v>11.5059597</v>
      </c>
      <c r="M34">
        <v>11.870795899999999</v>
      </c>
      <c r="N34">
        <v>12.500733500000001</v>
      </c>
      <c r="O34">
        <v>12.5889343</v>
      </c>
      <c r="P34">
        <f t="shared" si="0"/>
        <v>48.466423399999996</v>
      </c>
      <c r="Q34"/>
      <c r="S34">
        <v>80</v>
      </c>
      <c r="T34">
        <v>35</v>
      </c>
      <c r="U34">
        <v>35</v>
      </c>
      <c r="V34">
        <v>70</v>
      </c>
      <c r="W34">
        <v>26</v>
      </c>
      <c r="X34">
        <v>32</v>
      </c>
    </row>
    <row r="35" spans="1:24">
      <c r="B35" t="s">
        <v>14</v>
      </c>
      <c r="C35">
        <v>2009</v>
      </c>
      <c r="D35">
        <v>2385.96</v>
      </c>
      <c r="E35">
        <v>14675.8</v>
      </c>
      <c r="F35">
        <v>17061.8</v>
      </c>
      <c r="I35">
        <v>0.85871299999999995</v>
      </c>
      <c r="J35">
        <v>6470.67</v>
      </c>
      <c r="K35"/>
      <c r="L35">
        <v>14.570415499999999</v>
      </c>
      <c r="M35">
        <v>14.5847576</v>
      </c>
      <c r="N35">
        <v>16.131357900000001</v>
      </c>
      <c r="O35">
        <v>16.125549899999999</v>
      </c>
      <c r="P35">
        <f t="shared" si="0"/>
        <v>61.412080899999992</v>
      </c>
      <c r="Q35">
        <v>7.77</v>
      </c>
      <c r="S35"/>
    </row>
    <row r="36" spans="1:24">
      <c r="B36" t="s">
        <v>14</v>
      </c>
      <c r="C36">
        <v>2010</v>
      </c>
      <c r="D36">
        <v>2003.87</v>
      </c>
      <c r="E36">
        <v>22815</v>
      </c>
      <c r="F36">
        <v>24818.9</v>
      </c>
      <c r="G36">
        <v>11.5</v>
      </c>
      <c r="H36">
        <v>34.6</v>
      </c>
      <c r="I36">
        <v>4.4039299999999999</v>
      </c>
      <c r="J36">
        <v>6587.99</v>
      </c>
      <c r="K36"/>
      <c r="L36">
        <v>15.2027524</v>
      </c>
      <c r="M36">
        <v>15.0098398</v>
      </c>
      <c r="N36">
        <v>15.5495047</v>
      </c>
      <c r="O36">
        <v>15.379047999999999</v>
      </c>
      <c r="P36">
        <f t="shared" si="0"/>
        <v>61.1411449</v>
      </c>
      <c r="Q36">
        <v>7.91</v>
      </c>
      <c r="R36" s="2">
        <v>2.25</v>
      </c>
      <c r="S36"/>
    </row>
    <row r="37" spans="1:24">
      <c r="B37" t="s">
        <v>14</v>
      </c>
      <c r="C37">
        <v>2011</v>
      </c>
      <c r="D37">
        <v>2784.15</v>
      </c>
      <c r="E37">
        <v>24922.2</v>
      </c>
      <c r="F37">
        <v>27706.3</v>
      </c>
      <c r="G37">
        <v>12.58</v>
      </c>
      <c r="H37">
        <v>34.200000000000003</v>
      </c>
      <c r="I37">
        <v>3.4719799999999998</v>
      </c>
      <c r="J37">
        <v>6710.75</v>
      </c>
      <c r="K37"/>
      <c r="L37">
        <v>15.237278</v>
      </c>
      <c r="M37">
        <v>15.2371584</v>
      </c>
      <c r="N37">
        <v>14.660106799999999</v>
      </c>
      <c r="O37">
        <v>15.4676703</v>
      </c>
      <c r="P37">
        <f t="shared" si="0"/>
        <v>60.602213500000005</v>
      </c>
      <c r="Q37">
        <v>7.84</v>
      </c>
      <c r="S37"/>
    </row>
    <row r="38" spans="1:24">
      <c r="B38" t="s">
        <v>14</v>
      </c>
      <c r="C38">
        <v>2012</v>
      </c>
      <c r="D38">
        <v>4039.17</v>
      </c>
      <c r="E38">
        <v>33561.9</v>
      </c>
      <c r="F38">
        <v>37601.1</v>
      </c>
      <c r="G38">
        <v>13.75</v>
      </c>
      <c r="H38">
        <v>34.9</v>
      </c>
      <c r="I38">
        <v>8.5421899999999997</v>
      </c>
      <c r="J38">
        <v>7412.97</v>
      </c>
      <c r="K38"/>
      <c r="L38">
        <v>15.810794400000001</v>
      </c>
      <c r="M38">
        <v>16.524196499999999</v>
      </c>
      <c r="N38">
        <v>17.124549699999999</v>
      </c>
      <c r="O38">
        <v>19.266718300000001</v>
      </c>
      <c r="P38">
        <f t="shared" si="0"/>
        <v>68.726258900000005</v>
      </c>
      <c r="Q38">
        <v>7.73</v>
      </c>
      <c r="R38" s="2">
        <v>2.2799999999999998</v>
      </c>
      <c r="S38"/>
    </row>
    <row r="39" spans="1:24">
      <c r="B39" t="s">
        <v>14</v>
      </c>
      <c r="C39">
        <v>2013</v>
      </c>
      <c r="D39">
        <v>3964.06</v>
      </c>
      <c r="E39">
        <v>31972.7</v>
      </c>
      <c r="F39">
        <v>35936.800000000003</v>
      </c>
      <c r="G39">
        <v>14.99</v>
      </c>
      <c r="H39">
        <v>34.700000000000003</v>
      </c>
      <c r="I39">
        <v>4.9545399999999997</v>
      </c>
      <c r="J39">
        <v>7682.48</v>
      </c>
      <c r="K39"/>
      <c r="L39">
        <v>19.238544399999999</v>
      </c>
      <c r="M39">
        <v>19.340604200000001</v>
      </c>
      <c r="N39">
        <v>19.570433399999999</v>
      </c>
      <c r="O39">
        <v>19.371914</v>
      </c>
      <c r="P39">
        <f t="shared" si="0"/>
        <v>77.521495999999999</v>
      </c>
      <c r="Q39">
        <v>7.7</v>
      </c>
      <c r="S39"/>
    </row>
    <row r="40" spans="1:24">
      <c r="A40">
        <v>4</v>
      </c>
      <c r="B40" t="s">
        <v>14</v>
      </c>
      <c r="C40">
        <v>2014</v>
      </c>
      <c r="D40">
        <v>5975.31</v>
      </c>
      <c r="E40">
        <v>31106</v>
      </c>
      <c r="F40">
        <v>37081.300000000003</v>
      </c>
      <c r="G40">
        <v>16.39</v>
      </c>
      <c r="H40">
        <v>35.1</v>
      </c>
      <c r="I40">
        <v>4.8226300000000002</v>
      </c>
      <c r="J40">
        <v>8179.3</v>
      </c>
      <c r="K40"/>
      <c r="L40">
        <v>20.036978099999999</v>
      </c>
      <c r="M40">
        <v>22.002612299999999</v>
      </c>
      <c r="N40">
        <v>21.574584900000001</v>
      </c>
      <c r="O40">
        <v>22.297091600000002</v>
      </c>
      <c r="P40">
        <f t="shared" si="0"/>
        <v>85.911266900000001</v>
      </c>
      <c r="Q40">
        <v>11.19</v>
      </c>
      <c r="R40" s="2">
        <v>2.54298</v>
      </c>
      <c r="S40"/>
    </row>
    <row r="41" spans="1:24">
      <c r="B41" t="s">
        <v>14</v>
      </c>
      <c r="C41">
        <v>2015</v>
      </c>
      <c r="D41">
        <v>3717.15</v>
      </c>
      <c r="E41">
        <v>16001.6</v>
      </c>
      <c r="F41">
        <v>19718.8</v>
      </c>
      <c r="G41">
        <v>16.829999999999998</v>
      </c>
      <c r="H41">
        <v>36</v>
      </c>
      <c r="I41">
        <v>0.94357199999999997</v>
      </c>
      <c r="J41">
        <v>7337.57</v>
      </c>
      <c r="K41"/>
      <c r="L41">
        <v>22.115882599999999</v>
      </c>
      <c r="M41">
        <v>20.6918237</v>
      </c>
      <c r="N41">
        <v>20.650603</v>
      </c>
      <c r="O41">
        <v>20.725783799999999</v>
      </c>
      <c r="P41">
        <f t="shared" si="0"/>
        <v>84.184093099999998</v>
      </c>
      <c r="Q41">
        <v>10.91</v>
      </c>
      <c r="S41"/>
    </row>
    <row r="42" spans="1:24">
      <c r="B42" t="s">
        <v>14</v>
      </c>
      <c r="C42">
        <v>2016</v>
      </c>
      <c r="D42">
        <v>1680.4</v>
      </c>
      <c r="E42">
        <v>13966.1</v>
      </c>
      <c r="F42">
        <v>15646.5</v>
      </c>
      <c r="G42">
        <v>16.46</v>
      </c>
      <c r="H42">
        <v>36</v>
      </c>
      <c r="I42">
        <v>-2.58005</v>
      </c>
      <c r="J42">
        <v>7103.23</v>
      </c>
      <c r="K42"/>
      <c r="L42">
        <v>28.5679254</v>
      </c>
      <c r="M42">
        <v>28.1784052</v>
      </c>
      <c r="N42">
        <v>26.931350500000001</v>
      </c>
      <c r="O42">
        <v>26.649185899999999</v>
      </c>
      <c r="P42">
        <f t="shared" si="0"/>
        <v>110.32686699999999</v>
      </c>
      <c r="Q42">
        <v>10.9</v>
      </c>
      <c r="R42" s="2">
        <v>2.2411829999999999</v>
      </c>
      <c r="S42"/>
    </row>
    <row r="43" spans="1:24">
      <c r="B43" t="s">
        <v>14</v>
      </c>
      <c r="C43">
        <v>2017</v>
      </c>
      <c r="D43">
        <v>2257.4499999999998</v>
      </c>
      <c r="E43">
        <v>20698.7</v>
      </c>
      <c r="F43">
        <v>22956.2</v>
      </c>
      <c r="G43">
        <v>17.48</v>
      </c>
      <c r="H43">
        <v>37.200000000000003</v>
      </c>
      <c r="I43">
        <v>-0.14721300000000001</v>
      </c>
      <c r="J43">
        <v>7310.9</v>
      </c>
      <c r="K43"/>
      <c r="L43">
        <v>29.060440199999999</v>
      </c>
      <c r="M43">
        <v>25.6377293</v>
      </c>
      <c r="N43">
        <v>25.464852100000002</v>
      </c>
      <c r="O43">
        <v>25.072259800000001</v>
      </c>
      <c r="P43">
        <f t="shared" si="0"/>
        <v>105.23528140000001</v>
      </c>
      <c r="Q43"/>
      <c r="S43"/>
    </row>
    <row r="44" spans="1:24">
      <c r="B44" t="s">
        <v>14</v>
      </c>
      <c r="C44">
        <v>2018</v>
      </c>
      <c r="D44">
        <v>2234.9299999999998</v>
      </c>
      <c r="E44">
        <v>25652</v>
      </c>
      <c r="F44">
        <v>27886.9</v>
      </c>
      <c r="G44">
        <v>19.04</v>
      </c>
      <c r="H44">
        <v>39.299999999999997</v>
      </c>
      <c r="I44">
        <v>-2.0036299999999998</v>
      </c>
      <c r="J44">
        <v>7102.41</v>
      </c>
      <c r="K44"/>
      <c r="L44">
        <v>24.889855799999999</v>
      </c>
      <c r="M44">
        <v>25.084854</v>
      </c>
      <c r="N44">
        <v>24.136193599999999</v>
      </c>
      <c r="O44">
        <v>23.421452899999998</v>
      </c>
      <c r="P44">
        <f t="shared" si="0"/>
        <v>97.532356300000004</v>
      </c>
      <c r="Q44">
        <v>8.5399999999999991</v>
      </c>
      <c r="R44" s="2">
        <v>2.0499999999999998</v>
      </c>
      <c r="S44"/>
    </row>
    <row r="45" spans="1:24">
      <c r="B45" t="s">
        <v>14</v>
      </c>
      <c r="C45">
        <v>2019</v>
      </c>
      <c r="D45">
        <v>2057.4899999999998</v>
      </c>
      <c r="E45">
        <v>23308.3</v>
      </c>
      <c r="F45">
        <v>25365.8</v>
      </c>
      <c r="G45">
        <v>18.88</v>
      </c>
      <c r="H45">
        <v>40</v>
      </c>
      <c r="I45">
        <v>-0.62464399999999998</v>
      </c>
      <c r="J45">
        <v>6965.51</v>
      </c>
      <c r="K45" t="s">
        <v>66</v>
      </c>
      <c r="L45">
        <v>23.366295000000001</v>
      </c>
      <c r="M45">
        <v>29.6267557</v>
      </c>
      <c r="N45">
        <v>29.690160899999999</v>
      </c>
      <c r="O45">
        <v>30.456809499999999</v>
      </c>
      <c r="P45">
        <f t="shared" si="0"/>
        <v>113.14002109999998</v>
      </c>
      <c r="Q45"/>
      <c r="S45"/>
    </row>
    <row r="46" spans="1:24">
      <c r="B46" t="s">
        <v>15</v>
      </c>
      <c r="C46">
        <v>2009</v>
      </c>
      <c r="D46">
        <v>1952.66</v>
      </c>
      <c r="E46">
        <v>93.78</v>
      </c>
      <c r="F46">
        <v>2046.44</v>
      </c>
      <c r="I46">
        <v>2.3192900000000001</v>
      </c>
      <c r="J46">
        <v>2353.63</v>
      </c>
      <c r="K46"/>
      <c r="L46">
        <v>11.480973499999999</v>
      </c>
      <c r="M46">
        <v>12.6259698</v>
      </c>
      <c r="N46">
        <v>12.707963899999999</v>
      </c>
      <c r="O46">
        <v>12.7479195</v>
      </c>
      <c r="P46">
        <f t="shared" si="0"/>
        <v>49.562826699999995</v>
      </c>
      <c r="Q46">
        <v>12.83</v>
      </c>
      <c r="S46"/>
    </row>
    <row r="47" spans="1:24">
      <c r="B47" t="s">
        <v>15</v>
      </c>
      <c r="C47">
        <v>2010</v>
      </c>
      <c r="D47">
        <v>2273.6799999999998</v>
      </c>
      <c r="E47">
        <v>125.63</v>
      </c>
      <c r="F47">
        <v>2399.31</v>
      </c>
      <c r="G47">
        <v>10.32</v>
      </c>
      <c r="H47">
        <v>57.5</v>
      </c>
      <c r="I47">
        <v>2.1140599999999998</v>
      </c>
      <c r="J47">
        <v>2364.12</v>
      </c>
      <c r="K47"/>
      <c r="L47">
        <v>12.0897638</v>
      </c>
      <c r="M47">
        <v>12.7210272</v>
      </c>
      <c r="N47">
        <v>13.2221606</v>
      </c>
      <c r="O47">
        <v>11.914868200000001</v>
      </c>
      <c r="P47">
        <f t="shared" si="0"/>
        <v>49.947819800000005</v>
      </c>
      <c r="Q47">
        <v>12.83</v>
      </c>
      <c r="R47" s="2">
        <v>2.79</v>
      </c>
      <c r="S47"/>
    </row>
    <row r="48" spans="1:24">
      <c r="B48" t="s">
        <v>15</v>
      </c>
      <c r="C48">
        <v>2011</v>
      </c>
      <c r="D48">
        <v>2874.68</v>
      </c>
      <c r="E48">
        <v>176.47</v>
      </c>
      <c r="F48">
        <v>3051.15</v>
      </c>
      <c r="G48">
        <v>11.31</v>
      </c>
      <c r="H48">
        <v>57.3</v>
      </c>
      <c r="I48">
        <v>2.9637500000000001</v>
      </c>
      <c r="J48">
        <v>2416.33</v>
      </c>
      <c r="K48"/>
      <c r="L48">
        <v>12.905626099999999</v>
      </c>
      <c r="M48">
        <v>12.869596899999999</v>
      </c>
      <c r="N48">
        <v>12.8627333</v>
      </c>
      <c r="O48">
        <v>13.1949816</v>
      </c>
      <c r="P48">
        <f t="shared" si="0"/>
        <v>51.832937899999997</v>
      </c>
      <c r="Q48">
        <v>13.09</v>
      </c>
      <c r="S48"/>
    </row>
    <row r="49" spans="1:19">
      <c r="A49">
        <v>5</v>
      </c>
      <c r="B49" t="s">
        <v>15</v>
      </c>
      <c r="C49">
        <v>2012</v>
      </c>
      <c r="D49">
        <v>2413.66</v>
      </c>
      <c r="E49">
        <v>261.54000000000002</v>
      </c>
      <c r="F49">
        <v>2675.2</v>
      </c>
      <c r="G49">
        <v>12.29</v>
      </c>
      <c r="H49">
        <v>57.5</v>
      </c>
      <c r="I49">
        <v>4.8112199999999996</v>
      </c>
      <c r="J49">
        <v>2498.5</v>
      </c>
      <c r="K49"/>
      <c r="L49">
        <v>13.3411223</v>
      </c>
      <c r="M49">
        <v>15.724207099999999</v>
      </c>
      <c r="N49">
        <v>14.7965725</v>
      </c>
      <c r="O49">
        <v>14.075863999999999</v>
      </c>
      <c r="P49">
        <f t="shared" si="0"/>
        <v>57.937765900000002</v>
      </c>
      <c r="Q49">
        <v>13.09</v>
      </c>
      <c r="R49" s="2">
        <v>2.85</v>
      </c>
      <c r="S49"/>
    </row>
    <row r="50" spans="1:19">
      <c r="B50" t="s">
        <v>15</v>
      </c>
      <c r="C50">
        <v>2013</v>
      </c>
      <c r="D50">
        <v>2992.48</v>
      </c>
      <c r="E50">
        <v>206.01</v>
      </c>
      <c r="F50">
        <v>3198.49</v>
      </c>
      <c r="G50">
        <v>13.72</v>
      </c>
      <c r="H50">
        <v>57.4</v>
      </c>
      <c r="I50">
        <v>7.1914300000000004</v>
      </c>
      <c r="J50">
        <v>2669.69</v>
      </c>
      <c r="K50"/>
      <c r="L50">
        <v>14.3577437</v>
      </c>
      <c r="M50">
        <v>14.381986100000001</v>
      </c>
      <c r="N50">
        <v>15.6596642</v>
      </c>
      <c r="O50">
        <v>15.7061791</v>
      </c>
      <c r="P50">
        <f t="shared" si="0"/>
        <v>60.105573100000001</v>
      </c>
      <c r="Q50">
        <v>13.1</v>
      </c>
      <c r="S50"/>
    </row>
    <row r="51" spans="1:19">
      <c r="B51" t="s">
        <v>15</v>
      </c>
      <c r="C51">
        <v>2014</v>
      </c>
      <c r="D51">
        <v>3485.98</v>
      </c>
      <c r="E51">
        <v>266.63</v>
      </c>
      <c r="F51">
        <v>3752.61</v>
      </c>
      <c r="G51">
        <v>14.68</v>
      </c>
      <c r="H51">
        <v>58.3</v>
      </c>
      <c r="I51">
        <v>6.3576800000000002</v>
      </c>
      <c r="J51">
        <v>2833.41</v>
      </c>
      <c r="K51"/>
      <c r="L51">
        <v>15.916302</v>
      </c>
      <c r="M51">
        <v>17.5170949</v>
      </c>
      <c r="N51">
        <v>17.853003000000001</v>
      </c>
      <c r="O51">
        <v>16.999568</v>
      </c>
      <c r="P51">
        <f t="shared" si="0"/>
        <v>68.285967900000003</v>
      </c>
      <c r="Q51">
        <v>12.96</v>
      </c>
      <c r="R51" s="2">
        <v>2.5608219999999999</v>
      </c>
      <c r="S51"/>
    </row>
    <row r="52" spans="1:19">
      <c r="B52" t="s">
        <v>15</v>
      </c>
      <c r="C52">
        <v>2015</v>
      </c>
      <c r="D52">
        <v>2989.07</v>
      </c>
      <c r="E52">
        <v>77.849999999999994</v>
      </c>
      <c r="F52">
        <v>3066.92</v>
      </c>
      <c r="G52">
        <v>15.59</v>
      </c>
      <c r="H52">
        <v>58.3</v>
      </c>
      <c r="I52">
        <v>1.7781499999999999</v>
      </c>
      <c r="J52">
        <v>2886.83</v>
      </c>
      <c r="K52"/>
      <c r="L52">
        <v>16.902366499999999</v>
      </c>
      <c r="M52">
        <v>17.7396615</v>
      </c>
      <c r="N52">
        <v>18.796758799999999</v>
      </c>
      <c r="O52">
        <v>17.609693400000001</v>
      </c>
      <c r="P52">
        <f t="shared" si="0"/>
        <v>71.0484802</v>
      </c>
      <c r="Q52">
        <v>10.91</v>
      </c>
      <c r="S52"/>
    </row>
    <row r="53" spans="1:19">
      <c r="B53" t="s">
        <v>15</v>
      </c>
      <c r="C53">
        <v>2016</v>
      </c>
      <c r="D53">
        <v>2039.44</v>
      </c>
      <c r="E53">
        <v>55.39</v>
      </c>
      <c r="F53">
        <v>2094.83</v>
      </c>
      <c r="G53">
        <v>15.78</v>
      </c>
      <c r="H53">
        <v>59</v>
      </c>
      <c r="I53">
        <v>3.3396699999999999</v>
      </c>
      <c r="J53">
        <v>3004.81</v>
      </c>
      <c r="K53"/>
      <c r="L53">
        <v>18.8474979</v>
      </c>
      <c r="M53">
        <v>17.718488600000001</v>
      </c>
      <c r="N53">
        <v>17.9640868</v>
      </c>
      <c r="O53">
        <v>17.612726899999998</v>
      </c>
      <c r="P53">
        <f t="shared" si="0"/>
        <v>72.142800199999996</v>
      </c>
      <c r="Q53">
        <v>10.58</v>
      </c>
      <c r="R53" s="2">
        <v>2.4281250000000001</v>
      </c>
      <c r="S53"/>
    </row>
    <row r="54" spans="1:19">
      <c r="B54" t="s">
        <v>15</v>
      </c>
      <c r="C54">
        <v>2017</v>
      </c>
      <c r="D54">
        <v>1926.51</v>
      </c>
      <c r="E54">
        <v>91.59</v>
      </c>
      <c r="F54">
        <v>2018.1</v>
      </c>
      <c r="G54">
        <v>16.02</v>
      </c>
      <c r="H54">
        <v>59.3</v>
      </c>
      <c r="I54">
        <v>5.6715600000000004</v>
      </c>
      <c r="J54">
        <v>3044.51</v>
      </c>
      <c r="K54"/>
      <c r="L54">
        <v>17.066616700000001</v>
      </c>
      <c r="M54">
        <v>17.237892500000001</v>
      </c>
      <c r="N54">
        <v>17.213114099999999</v>
      </c>
      <c r="O54">
        <v>18.095408800000001</v>
      </c>
      <c r="P54">
        <f t="shared" si="0"/>
        <v>69.613032099999998</v>
      </c>
      <c r="Q54">
        <v>13.63</v>
      </c>
      <c r="S54"/>
    </row>
    <row r="55" spans="1:19">
      <c r="B55" t="s">
        <v>15</v>
      </c>
      <c r="C55">
        <v>2018</v>
      </c>
      <c r="D55">
        <v>2150.6799999999998</v>
      </c>
      <c r="E55">
        <v>48.32</v>
      </c>
      <c r="F55">
        <v>2199</v>
      </c>
      <c r="G55">
        <v>16.23</v>
      </c>
      <c r="H55">
        <v>60</v>
      </c>
      <c r="I55">
        <v>6.69726</v>
      </c>
      <c r="J55">
        <v>3237.77</v>
      </c>
      <c r="K55"/>
      <c r="L55">
        <v>18.358769299999999</v>
      </c>
      <c r="M55">
        <v>17.849674400000001</v>
      </c>
      <c r="N55">
        <v>18.842306199999999</v>
      </c>
      <c r="O55">
        <v>18.829771399999998</v>
      </c>
      <c r="P55">
        <f t="shared" si="0"/>
        <v>73.880521299999998</v>
      </c>
      <c r="Q55">
        <v>13.42</v>
      </c>
      <c r="R55" s="2">
        <v>2.75</v>
      </c>
      <c r="S55"/>
    </row>
    <row r="56" spans="1:19">
      <c r="B56" t="s">
        <v>15</v>
      </c>
      <c r="C56">
        <v>2019</v>
      </c>
      <c r="D56">
        <v>2155.75</v>
      </c>
      <c r="E56">
        <v>154.36000000000001</v>
      </c>
      <c r="F56">
        <v>2310.11</v>
      </c>
      <c r="G56">
        <v>16.07</v>
      </c>
      <c r="H56">
        <v>58.6</v>
      </c>
      <c r="I56">
        <v>6.8656899999999998</v>
      </c>
      <c r="J56">
        <v>3432.78</v>
      </c>
      <c r="K56" t="s">
        <v>67</v>
      </c>
      <c r="L56">
        <v>18.158074599999999</v>
      </c>
      <c r="M56">
        <v>18.167752499999999</v>
      </c>
      <c r="N56">
        <v>18.7190184</v>
      </c>
      <c r="O56">
        <v>17.937435900000001</v>
      </c>
      <c r="P56">
        <f t="shared" si="0"/>
        <v>72.982281399999991</v>
      </c>
      <c r="Q56"/>
      <c r="S56"/>
    </row>
    <row r="57" spans="1:19">
      <c r="B57" t="s">
        <v>16</v>
      </c>
      <c r="C57">
        <v>2009</v>
      </c>
      <c r="D57">
        <v>165.4</v>
      </c>
      <c r="E57">
        <v>65.290000000000006</v>
      </c>
      <c r="F57">
        <v>230.69</v>
      </c>
      <c r="I57">
        <v>-7.6523099999999999</v>
      </c>
      <c r="J57">
        <v>12366.5</v>
      </c>
      <c r="K57"/>
      <c r="L57"/>
      <c r="P57">
        <f t="shared" si="0"/>
        <v>0</v>
      </c>
      <c r="Q57">
        <v>7.04</v>
      </c>
      <c r="S57"/>
    </row>
    <row r="58" spans="1:19">
      <c r="A58">
        <v>6</v>
      </c>
      <c r="B58" t="s">
        <v>16</v>
      </c>
      <c r="C58">
        <v>2010</v>
      </c>
      <c r="D58">
        <v>369.5</v>
      </c>
      <c r="E58">
        <v>53.37</v>
      </c>
      <c r="F58">
        <v>422.87</v>
      </c>
      <c r="G58">
        <v>30.61</v>
      </c>
      <c r="H58">
        <v>66.099999999999994</v>
      </c>
      <c r="I58">
        <v>8.5636299999999999</v>
      </c>
      <c r="J58">
        <v>13352.3</v>
      </c>
      <c r="K58"/>
      <c r="L58"/>
      <c r="P58">
        <f t="shared" si="0"/>
        <v>0</v>
      </c>
      <c r="Q58">
        <v>7.77</v>
      </c>
      <c r="R58" s="2">
        <v>2.3199999999999998</v>
      </c>
      <c r="S58"/>
    </row>
    <row r="59" spans="1:19">
      <c r="B59" t="s">
        <v>16</v>
      </c>
      <c r="C59">
        <v>2011</v>
      </c>
      <c r="D59">
        <v>616.16</v>
      </c>
      <c r="E59">
        <v>100.67</v>
      </c>
      <c r="F59">
        <v>716.83</v>
      </c>
      <c r="G59">
        <v>31.89</v>
      </c>
      <c r="H59">
        <v>66.3</v>
      </c>
      <c r="I59">
        <v>6.0483599999999997</v>
      </c>
      <c r="J59">
        <v>14252.7</v>
      </c>
      <c r="K59"/>
      <c r="L59"/>
      <c r="P59">
        <f t="shared" si="0"/>
        <v>0</v>
      </c>
      <c r="Q59">
        <v>7.31</v>
      </c>
      <c r="S59"/>
    </row>
    <row r="60" spans="1:19">
      <c r="B60" t="s">
        <v>16</v>
      </c>
      <c r="C60">
        <v>2012</v>
      </c>
      <c r="D60">
        <v>182.12</v>
      </c>
      <c r="E60">
        <v>119.48</v>
      </c>
      <c r="F60">
        <v>301.60000000000002</v>
      </c>
      <c r="G60">
        <v>32.590000000000003</v>
      </c>
      <c r="H60">
        <v>66.8</v>
      </c>
      <c r="I60">
        <v>4.4561400000000004</v>
      </c>
      <c r="J60">
        <v>13590.5</v>
      </c>
      <c r="K60"/>
      <c r="L60"/>
      <c r="P60">
        <f t="shared" si="0"/>
        <v>0</v>
      </c>
      <c r="Q60">
        <v>7.01</v>
      </c>
      <c r="R60" s="2">
        <v>2.84</v>
      </c>
      <c r="S60"/>
    </row>
    <row r="61" spans="1:19">
      <c r="B61" t="s">
        <v>16</v>
      </c>
      <c r="C61">
        <v>2013</v>
      </c>
      <c r="D61">
        <v>148.25</v>
      </c>
      <c r="E61">
        <v>193.86</v>
      </c>
      <c r="F61">
        <v>342.11</v>
      </c>
      <c r="G61">
        <v>33.5</v>
      </c>
      <c r="H61">
        <v>66.900000000000006</v>
      </c>
      <c r="I61">
        <v>11.343400000000001</v>
      </c>
      <c r="J61">
        <v>14707.7</v>
      </c>
      <c r="K61"/>
      <c r="L61"/>
      <c r="P61">
        <f t="shared" si="0"/>
        <v>0</v>
      </c>
      <c r="Q61">
        <v>4.59</v>
      </c>
      <c r="S61"/>
    </row>
    <row r="62" spans="1:19">
      <c r="B62" t="s">
        <v>16</v>
      </c>
      <c r="C62">
        <v>2014</v>
      </c>
      <c r="D62">
        <v>176.15</v>
      </c>
      <c r="E62">
        <v>214.82</v>
      </c>
      <c r="F62">
        <v>390.97</v>
      </c>
      <c r="G62">
        <v>34.76</v>
      </c>
      <c r="H62">
        <v>66.5</v>
      </c>
      <c r="I62">
        <v>4.1492599999999999</v>
      </c>
      <c r="J62">
        <v>16300.9</v>
      </c>
      <c r="K62"/>
      <c r="L62"/>
      <c r="P62">
        <f t="shared" si="0"/>
        <v>0</v>
      </c>
      <c r="Q62">
        <v>7.03</v>
      </c>
      <c r="R62" s="2">
        <v>2.492775</v>
      </c>
      <c r="S62"/>
    </row>
    <row r="63" spans="1:19">
      <c r="B63" t="s">
        <v>16</v>
      </c>
      <c r="C63">
        <v>2015</v>
      </c>
      <c r="D63">
        <v>224.84</v>
      </c>
      <c r="E63">
        <v>138.72999999999999</v>
      </c>
      <c r="F63">
        <v>363.57</v>
      </c>
      <c r="G63">
        <v>35.64</v>
      </c>
      <c r="H63">
        <v>67</v>
      </c>
      <c r="I63">
        <v>-1.69794</v>
      </c>
      <c r="J63">
        <v>15547.2</v>
      </c>
      <c r="K63"/>
      <c r="L63"/>
      <c r="P63">
        <f t="shared" si="0"/>
        <v>0</v>
      </c>
      <c r="Q63">
        <v>7.61</v>
      </c>
      <c r="S63"/>
    </row>
    <row r="64" spans="1:19">
      <c r="B64" t="s">
        <v>16</v>
      </c>
      <c r="C64">
        <v>2016</v>
      </c>
      <c r="D64">
        <v>209.57</v>
      </c>
      <c r="E64">
        <v>62.14</v>
      </c>
      <c r="F64">
        <v>271.70999999999998</v>
      </c>
      <c r="G64">
        <v>35.630000000000003</v>
      </c>
      <c r="H64">
        <v>66</v>
      </c>
      <c r="I64">
        <v>4.3037700000000001</v>
      </c>
      <c r="J64">
        <v>17260.3</v>
      </c>
      <c r="K64"/>
      <c r="L64"/>
      <c r="P64">
        <f t="shared" si="0"/>
        <v>0</v>
      </c>
      <c r="Q64">
        <v>8.34</v>
      </c>
      <c r="R64" s="2">
        <v>3.045458</v>
      </c>
      <c r="S64"/>
    </row>
    <row r="65" spans="1:24">
      <c r="B65" t="s">
        <v>16</v>
      </c>
      <c r="C65">
        <v>2017</v>
      </c>
      <c r="D65">
        <v>232.7</v>
      </c>
      <c r="E65">
        <v>33.549999999999997</v>
      </c>
      <c r="F65">
        <v>266.25</v>
      </c>
      <c r="G65">
        <v>36.61</v>
      </c>
      <c r="H65">
        <v>64.599999999999994</v>
      </c>
      <c r="I65">
        <v>2.9039999999999999</v>
      </c>
      <c r="J65">
        <v>17253.3</v>
      </c>
      <c r="K65"/>
      <c r="L65"/>
      <c r="P65">
        <f t="shared" si="0"/>
        <v>0</v>
      </c>
      <c r="Q65">
        <v>4.07</v>
      </c>
      <c r="S65"/>
    </row>
    <row r="66" spans="1:24">
      <c r="B66" t="s">
        <v>16</v>
      </c>
      <c r="C66">
        <v>2018</v>
      </c>
      <c r="D66">
        <v>281.47000000000003</v>
      </c>
      <c r="E66">
        <v>14.23</v>
      </c>
      <c r="F66">
        <v>295.7</v>
      </c>
      <c r="G66">
        <v>36.79</v>
      </c>
      <c r="H66">
        <v>65.8</v>
      </c>
      <c r="I66">
        <v>4.4788399999999999</v>
      </c>
      <c r="J66">
        <v>18063.8</v>
      </c>
      <c r="K66"/>
      <c r="L66"/>
      <c r="P66">
        <f t="shared" si="0"/>
        <v>0</v>
      </c>
      <c r="Q66">
        <v>3.21</v>
      </c>
      <c r="S66"/>
    </row>
    <row r="67" spans="1:24">
      <c r="B67" t="s">
        <v>16</v>
      </c>
      <c r="C67">
        <v>2019</v>
      </c>
      <c r="D67">
        <v>302.20999999999998</v>
      </c>
      <c r="E67">
        <v>17.13</v>
      </c>
      <c r="F67">
        <v>319.33999999999997</v>
      </c>
      <c r="G67">
        <v>36.96</v>
      </c>
      <c r="H67">
        <v>66.900000000000006</v>
      </c>
      <c r="I67">
        <v>2.9661300000000002</v>
      </c>
      <c r="J67">
        <v>18552.8</v>
      </c>
      <c r="K67" t="s">
        <v>68</v>
      </c>
      <c r="L67"/>
      <c r="P67">
        <f t="shared" ref="P67:P130" si="1">SUM(L67:O67)</f>
        <v>0</v>
      </c>
      <c r="Q67"/>
      <c r="S67"/>
    </row>
    <row r="68" spans="1:24">
      <c r="B68" t="s">
        <v>17</v>
      </c>
      <c r="C68">
        <v>2009</v>
      </c>
      <c r="D68">
        <v>42.68</v>
      </c>
      <c r="E68">
        <v>116.18</v>
      </c>
      <c r="F68">
        <v>158.86000000000001</v>
      </c>
      <c r="I68">
        <v>2.9619499999999999</v>
      </c>
      <c r="J68">
        <v>1411.13</v>
      </c>
      <c r="K68"/>
      <c r="L68"/>
      <c r="P68">
        <f t="shared" si="1"/>
        <v>0</v>
      </c>
      <c r="Q68">
        <v>12.38</v>
      </c>
      <c r="S68"/>
    </row>
    <row r="69" spans="1:24">
      <c r="A69">
        <v>7</v>
      </c>
      <c r="B69" t="s">
        <v>17</v>
      </c>
      <c r="C69">
        <v>2010</v>
      </c>
      <c r="D69">
        <v>47.96</v>
      </c>
      <c r="E69">
        <v>121.09</v>
      </c>
      <c r="F69">
        <v>169.05</v>
      </c>
      <c r="G69">
        <v>12.72</v>
      </c>
      <c r="H69">
        <v>53</v>
      </c>
      <c r="I69">
        <v>8.4462799999999998</v>
      </c>
      <c r="J69">
        <v>1502.1</v>
      </c>
      <c r="K69"/>
      <c r="L69"/>
      <c r="P69">
        <f t="shared" si="1"/>
        <v>0</v>
      </c>
      <c r="Q69">
        <v>12.29</v>
      </c>
      <c r="R69" s="2">
        <v>2.23</v>
      </c>
      <c r="S69"/>
    </row>
    <row r="70" spans="1:24">
      <c r="B70" t="s">
        <v>17</v>
      </c>
      <c r="C70">
        <v>2011</v>
      </c>
      <c r="D70">
        <v>55.62</v>
      </c>
      <c r="E70">
        <v>182.41</v>
      </c>
      <c r="F70">
        <v>238.03</v>
      </c>
      <c r="G70">
        <v>13.56</v>
      </c>
      <c r="H70">
        <v>53.2</v>
      </c>
      <c r="I70">
        <v>6.62256</v>
      </c>
      <c r="J70">
        <v>1586.57</v>
      </c>
      <c r="K70"/>
      <c r="L70"/>
      <c r="P70">
        <f t="shared" si="1"/>
        <v>0</v>
      </c>
      <c r="Q70">
        <v>12.32</v>
      </c>
      <c r="S70"/>
    </row>
    <row r="71" spans="1:24">
      <c r="B71" t="s">
        <v>17</v>
      </c>
      <c r="C71">
        <v>2012</v>
      </c>
      <c r="D71">
        <v>72.510000000000005</v>
      </c>
      <c r="E71">
        <v>232.66</v>
      </c>
      <c r="F71">
        <v>305.17</v>
      </c>
      <c r="G71">
        <v>14.25</v>
      </c>
      <c r="H71">
        <v>53.9</v>
      </c>
      <c r="I71">
        <v>6.4526700000000003</v>
      </c>
      <c r="J71">
        <v>1619.4</v>
      </c>
      <c r="K71"/>
      <c r="L71"/>
      <c r="P71">
        <f t="shared" si="1"/>
        <v>0</v>
      </c>
      <c r="Q71">
        <v>12.33</v>
      </c>
      <c r="R71" s="2">
        <v>2.3199999999999998</v>
      </c>
      <c r="S71"/>
    </row>
    <row r="72" spans="1:24">
      <c r="B72" t="s">
        <v>17</v>
      </c>
      <c r="C72">
        <v>2013</v>
      </c>
      <c r="D72">
        <v>103.39</v>
      </c>
      <c r="E72">
        <v>186.89</v>
      </c>
      <c r="F72">
        <v>290.27999999999997</v>
      </c>
      <c r="G72">
        <v>15.33</v>
      </c>
      <c r="H72">
        <v>54.2</v>
      </c>
      <c r="I72">
        <v>5.7925800000000001</v>
      </c>
      <c r="J72">
        <v>1683.11</v>
      </c>
      <c r="K72"/>
      <c r="L72"/>
      <c r="P72">
        <f t="shared" si="1"/>
        <v>0</v>
      </c>
      <c r="Q72">
        <v>12.33</v>
      </c>
      <c r="S72"/>
    </row>
    <row r="73" spans="1:24">
      <c r="B73" t="s">
        <v>17</v>
      </c>
      <c r="C73">
        <v>2014</v>
      </c>
      <c r="D73">
        <v>117.97</v>
      </c>
      <c r="E73">
        <v>123.9</v>
      </c>
      <c r="F73">
        <v>241.87</v>
      </c>
      <c r="G73">
        <v>15.67</v>
      </c>
      <c r="H73">
        <v>54.5</v>
      </c>
      <c r="I73">
        <v>4.3268500000000003</v>
      </c>
      <c r="J73">
        <v>1692.3</v>
      </c>
      <c r="K73"/>
      <c r="L73"/>
      <c r="P73">
        <f t="shared" si="1"/>
        <v>0</v>
      </c>
      <c r="Q73">
        <v>12.25</v>
      </c>
      <c r="R73" s="2">
        <v>2.6383000000000001</v>
      </c>
      <c r="S73"/>
    </row>
    <row r="74" spans="1:24">
      <c r="B74" t="s">
        <v>17</v>
      </c>
      <c r="C74">
        <v>2015</v>
      </c>
      <c r="D74">
        <v>123.84</v>
      </c>
      <c r="E74">
        <v>44.06</v>
      </c>
      <c r="F74">
        <v>167.9</v>
      </c>
      <c r="G74">
        <v>16.38</v>
      </c>
      <c r="H74">
        <v>55.7</v>
      </c>
      <c r="I74">
        <v>3.92123</v>
      </c>
      <c r="J74">
        <v>1713.52</v>
      </c>
      <c r="K74"/>
      <c r="L74"/>
      <c r="P74">
        <f t="shared" si="1"/>
        <v>0</v>
      </c>
      <c r="Q74">
        <v>10.43</v>
      </c>
      <c r="S74"/>
    </row>
    <row r="75" spans="1:24">
      <c r="B75" t="s">
        <v>17</v>
      </c>
      <c r="C75">
        <v>2016</v>
      </c>
      <c r="D75">
        <v>141</v>
      </c>
      <c r="E75">
        <v>14</v>
      </c>
      <c r="F75">
        <v>155</v>
      </c>
      <c r="G75">
        <v>16.52</v>
      </c>
      <c r="H75">
        <v>56.1</v>
      </c>
      <c r="I75">
        <v>5.9579800000000001</v>
      </c>
      <c r="J75">
        <v>1895.29</v>
      </c>
      <c r="K75"/>
      <c r="L75"/>
      <c r="P75">
        <f t="shared" si="1"/>
        <v>0</v>
      </c>
      <c r="Q75">
        <v>10.88</v>
      </c>
      <c r="R75" s="2">
        <v>2.73081</v>
      </c>
      <c r="S75"/>
    </row>
    <row r="76" spans="1:24">
      <c r="B76" t="s">
        <v>17</v>
      </c>
      <c r="C76">
        <v>2017</v>
      </c>
      <c r="D76">
        <v>183.05</v>
      </c>
      <c r="E76">
        <v>20.440000000000001</v>
      </c>
      <c r="F76">
        <v>203.49</v>
      </c>
      <c r="G76">
        <v>16.97</v>
      </c>
      <c r="H76">
        <v>57.6</v>
      </c>
      <c r="I76">
        <v>6.2034900000000004</v>
      </c>
      <c r="J76">
        <v>2044.38</v>
      </c>
      <c r="K76"/>
      <c r="L76"/>
      <c r="P76">
        <f t="shared" si="1"/>
        <v>0</v>
      </c>
      <c r="Q76">
        <v>12.41</v>
      </c>
      <c r="S76"/>
    </row>
    <row r="77" spans="1:24">
      <c r="B77" t="s">
        <v>17</v>
      </c>
      <c r="C77">
        <v>2018</v>
      </c>
      <c r="D77">
        <v>223.34</v>
      </c>
      <c r="E77">
        <v>95.74</v>
      </c>
      <c r="F77">
        <v>319.08</v>
      </c>
      <c r="G77">
        <v>17.05</v>
      </c>
      <c r="H77">
        <v>57.1</v>
      </c>
      <c r="I77">
        <v>6.7312399999999997</v>
      </c>
      <c r="J77">
        <v>2171.9699999999998</v>
      </c>
      <c r="K77"/>
      <c r="L77"/>
      <c r="P77">
        <f t="shared" si="1"/>
        <v>0</v>
      </c>
      <c r="Q77">
        <v>12.17</v>
      </c>
      <c r="R77" s="2">
        <v>2.62</v>
      </c>
      <c r="S77"/>
    </row>
    <row r="78" spans="1:24">
      <c r="B78" t="s">
        <v>17</v>
      </c>
      <c r="C78">
        <v>2019</v>
      </c>
      <c r="D78">
        <v>261.49</v>
      </c>
      <c r="E78">
        <v>59.96</v>
      </c>
      <c r="F78">
        <v>321.45</v>
      </c>
      <c r="G78">
        <v>17.510000000000002</v>
      </c>
      <c r="H78">
        <v>54</v>
      </c>
      <c r="I78">
        <v>5.6994300000000004</v>
      </c>
      <c r="J78">
        <v>2274.7199999999998</v>
      </c>
      <c r="K78" t="s">
        <v>115</v>
      </c>
      <c r="L78"/>
      <c r="P78">
        <f t="shared" si="1"/>
        <v>0</v>
      </c>
      <c r="Q78"/>
      <c r="S78">
        <v>70</v>
      </c>
      <c r="T78">
        <v>15</v>
      </c>
      <c r="U78">
        <v>50</v>
      </c>
      <c r="V78">
        <v>55</v>
      </c>
      <c r="W78">
        <v>27</v>
      </c>
      <c r="X78">
        <v>18</v>
      </c>
    </row>
    <row r="79" spans="1:24">
      <c r="A79">
        <v>9</v>
      </c>
      <c r="B79" t="s">
        <v>18</v>
      </c>
      <c r="C79">
        <v>2009</v>
      </c>
      <c r="D79">
        <v>35.409999999999997</v>
      </c>
      <c r="E79">
        <v>0</v>
      </c>
      <c r="F79">
        <v>35.409999999999997</v>
      </c>
      <c r="I79">
        <v>-1.2704299999999999</v>
      </c>
      <c r="J79">
        <v>5613.7</v>
      </c>
      <c r="K79"/>
      <c r="L79">
        <v>6.4674708000000001</v>
      </c>
      <c r="M79">
        <v>6.4884176</v>
      </c>
      <c r="N79">
        <v>4.9592375000000004</v>
      </c>
      <c r="O79">
        <v>4.9592375000000004</v>
      </c>
      <c r="P79">
        <f t="shared" si="1"/>
        <v>22.8743634</v>
      </c>
      <c r="Q79">
        <v>15.48</v>
      </c>
      <c r="S79"/>
    </row>
    <row r="80" spans="1:24">
      <c r="B80" t="s">
        <v>18</v>
      </c>
      <c r="C80">
        <v>2010</v>
      </c>
      <c r="D80">
        <v>34.340000000000003</v>
      </c>
      <c r="E80">
        <v>0.01</v>
      </c>
      <c r="F80">
        <v>34.35</v>
      </c>
      <c r="G80">
        <v>33.06</v>
      </c>
      <c r="H80">
        <v>72.900000000000006</v>
      </c>
      <c r="I80">
        <v>1.46679</v>
      </c>
      <c r="J80">
        <v>5692.43</v>
      </c>
      <c r="K80"/>
      <c r="L80">
        <v>4.9592375000000004</v>
      </c>
      <c r="M80">
        <v>4.9592375000000004</v>
      </c>
      <c r="N80">
        <v>4.9592375000000004</v>
      </c>
      <c r="O80">
        <v>4.8339476000000001</v>
      </c>
      <c r="P80">
        <f t="shared" si="1"/>
        <v>19.711660100000003</v>
      </c>
      <c r="Q80">
        <v>14.87</v>
      </c>
      <c r="S80"/>
    </row>
    <row r="81" spans="1:19">
      <c r="B81" t="s">
        <v>18</v>
      </c>
      <c r="C81">
        <v>2011</v>
      </c>
      <c r="D81">
        <v>49.75</v>
      </c>
      <c r="E81">
        <v>0.01</v>
      </c>
      <c r="F81">
        <v>49.76</v>
      </c>
      <c r="G81">
        <v>37.450000000000003</v>
      </c>
      <c r="H81">
        <v>72.8</v>
      </c>
      <c r="I81">
        <v>3.96889</v>
      </c>
      <c r="J81">
        <v>5966.87</v>
      </c>
      <c r="K81"/>
      <c r="L81">
        <v>4.7867946000000003</v>
      </c>
      <c r="M81">
        <v>5.7895664</v>
      </c>
      <c r="N81">
        <v>5.7895664</v>
      </c>
      <c r="O81">
        <v>5.7930016999999996</v>
      </c>
      <c r="P81">
        <f t="shared" si="1"/>
        <v>22.158929100000002</v>
      </c>
      <c r="Q81">
        <v>15.02</v>
      </c>
      <c r="S81"/>
    </row>
    <row r="82" spans="1:19">
      <c r="B82" t="s">
        <v>18</v>
      </c>
      <c r="C82">
        <v>2012</v>
      </c>
      <c r="D82">
        <v>57.49</v>
      </c>
      <c r="E82">
        <v>0</v>
      </c>
      <c r="F82">
        <v>57.49</v>
      </c>
      <c r="G82">
        <v>40.450000000000003</v>
      </c>
      <c r="H82">
        <v>73</v>
      </c>
      <c r="I82">
        <v>1.08192</v>
      </c>
      <c r="J82">
        <v>5818.97</v>
      </c>
      <c r="K82"/>
      <c r="L82">
        <v>5.7930016999999996</v>
      </c>
      <c r="M82">
        <v>5.3885962000000003</v>
      </c>
      <c r="N82">
        <v>5.3885962000000003</v>
      </c>
      <c r="O82">
        <v>5.3885962000000003</v>
      </c>
      <c r="P82">
        <f t="shared" si="1"/>
        <v>21.958790300000004</v>
      </c>
      <c r="Q82">
        <v>14.78</v>
      </c>
      <c r="S82"/>
    </row>
    <row r="83" spans="1:19">
      <c r="B83" t="s">
        <v>18</v>
      </c>
      <c r="C83">
        <v>2013</v>
      </c>
      <c r="D83">
        <v>62</v>
      </c>
      <c r="E83">
        <v>0</v>
      </c>
      <c r="F83">
        <v>62</v>
      </c>
      <c r="G83">
        <v>44.11</v>
      </c>
      <c r="H83">
        <v>73.2</v>
      </c>
      <c r="I83">
        <v>0.80279800000000001</v>
      </c>
      <c r="J83">
        <v>5792.83</v>
      </c>
      <c r="K83"/>
      <c r="L83">
        <v>5.4417432999999997</v>
      </c>
      <c r="M83">
        <v>4.1813308999999999</v>
      </c>
      <c r="N83">
        <v>4.1813308999999999</v>
      </c>
      <c r="O83">
        <v>4.1813308999999999</v>
      </c>
      <c r="P83">
        <f t="shared" si="1"/>
        <v>17.985735999999999</v>
      </c>
      <c r="Q83">
        <v>15.13</v>
      </c>
      <c r="S83"/>
    </row>
    <row r="84" spans="1:19">
      <c r="B84" t="s">
        <v>18</v>
      </c>
      <c r="C84">
        <v>2014</v>
      </c>
      <c r="D84">
        <v>51.22</v>
      </c>
      <c r="E84">
        <v>0</v>
      </c>
      <c r="F84">
        <v>51.22</v>
      </c>
      <c r="G84">
        <v>46.2</v>
      </c>
      <c r="H84">
        <v>72.3</v>
      </c>
      <c r="I84">
        <v>0.61121300000000001</v>
      </c>
      <c r="J84">
        <v>5748.17</v>
      </c>
      <c r="K84"/>
      <c r="L84">
        <v>6.8712381000000002</v>
      </c>
      <c r="M84">
        <v>4.4979521</v>
      </c>
      <c r="N84">
        <v>4.4979521</v>
      </c>
      <c r="O84">
        <v>4.4992672999999996</v>
      </c>
      <c r="P84">
        <f t="shared" si="1"/>
        <v>20.366409600000001</v>
      </c>
      <c r="Q84"/>
      <c r="S84"/>
    </row>
    <row r="85" spans="1:19">
      <c r="B85" t="s">
        <v>18</v>
      </c>
      <c r="C85">
        <v>2015</v>
      </c>
      <c r="D85">
        <v>43.3</v>
      </c>
      <c r="E85">
        <v>0.02</v>
      </c>
      <c r="F85">
        <v>43.32</v>
      </c>
      <c r="G85">
        <v>48.96</v>
      </c>
      <c r="H85">
        <v>73</v>
      </c>
      <c r="I85">
        <v>1.0068600000000001</v>
      </c>
      <c r="J85">
        <v>5994.37</v>
      </c>
      <c r="K85"/>
      <c r="L85">
        <v>4.0207205000000004</v>
      </c>
      <c r="M85">
        <v>4.0206235000000001</v>
      </c>
      <c r="N85">
        <v>4.3368026000000004</v>
      </c>
      <c r="O85">
        <v>5.0543258</v>
      </c>
      <c r="P85">
        <f t="shared" si="1"/>
        <v>17.432472400000002</v>
      </c>
      <c r="Q85">
        <v>14.82</v>
      </c>
      <c r="S85"/>
    </row>
    <row r="86" spans="1:19">
      <c r="B86" t="s">
        <v>18</v>
      </c>
      <c r="C86">
        <v>2016</v>
      </c>
      <c r="D86">
        <v>48.67</v>
      </c>
      <c r="E86">
        <v>0.08</v>
      </c>
      <c r="F86">
        <v>48.75</v>
      </c>
      <c r="G86">
        <v>49.43</v>
      </c>
      <c r="H86">
        <v>72.400000000000006</v>
      </c>
      <c r="I86">
        <v>4.7057900000000004</v>
      </c>
      <c r="J86">
        <v>6322.84</v>
      </c>
      <c r="K86"/>
      <c r="L86">
        <v>5.0541277999999998</v>
      </c>
      <c r="M86">
        <v>4.9004491000000003</v>
      </c>
      <c r="N86">
        <v>5.7500019</v>
      </c>
      <c r="O86">
        <v>4.8259144000000003</v>
      </c>
      <c r="P86">
        <f t="shared" si="1"/>
        <v>20.530493200000002</v>
      </c>
      <c r="Q86"/>
      <c r="S86"/>
    </row>
    <row r="87" spans="1:19">
      <c r="B87" t="s">
        <v>18</v>
      </c>
      <c r="C87">
        <v>2017</v>
      </c>
      <c r="D87">
        <v>69.239999999999995</v>
      </c>
      <c r="E87">
        <v>0.01</v>
      </c>
      <c r="F87">
        <v>69.25</v>
      </c>
      <c r="G87">
        <v>50.43</v>
      </c>
      <c r="H87">
        <v>72.599999999999994</v>
      </c>
      <c r="I87">
        <v>3.7020400000000002</v>
      </c>
      <c r="J87">
        <v>6643.2</v>
      </c>
      <c r="K87"/>
      <c r="L87">
        <v>4.5280554000000004</v>
      </c>
      <c r="M87">
        <v>4.6039440000000003</v>
      </c>
      <c r="N87">
        <v>4.6040447000000002</v>
      </c>
      <c r="O87">
        <v>5.9858041999999996</v>
      </c>
      <c r="P87">
        <f t="shared" si="1"/>
        <v>19.721848300000001</v>
      </c>
      <c r="Q87"/>
      <c r="S87"/>
    </row>
    <row r="88" spans="1:19">
      <c r="B88" t="s">
        <v>18</v>
      </c>
      <c r="C88">
        <v>2018</v>
      </c>
      <c r="D88">
        <v>78.05</v>
      </c>
      <c r="E88">
        <v>0.28999999999999998</v>
      </c>
      <c r="F88">
        <v>78.34</v>
      </c>
      <c r="G88">
        <v>47.96</v>
      </c>
      <c r="H88">
        <v>73.599999999999994</v>
      </c>
      <c r="I88">
        <v>4.5311599999999999</v>
      </c>
      <c r="J88">
        <v>7031.36</v>
      </c>
      <c r="K88"/>
      <c r="L88">
        <v>5.9899358999999999</v>
      </c>
      <c r="M88">
        <v>6.3891774000000003</v>
      </c>
      <c r="N88">
        <v>6.3899806999999997</v>
      </c>
      <c r="O88">
        <v>5.8870391</v>
      </c>
      <c r="P88">
        <f t="shared" si="1"/>
        <v>24.656133099999998</v>
      </c>
      <c r="Q88"/>
      <c r="S88"/>
    </row>
    <row r="89" spans="1:19">
      <c r="B89" t="s">
        <v>18</v>
      </c>
      <c r="C89">
        <v>2019</v>
      </c>
      <c r="D89">
        <v>63.42</v>
      </c>
      <c r="E89">
        <v>0.03</v>
      </c>
      <c r="F89">
        <v>63.45</v>
      </c>
      <c r="G89">
        <v>47.96</v>
      </c>
      <c r="H89">
        <v>73.099999999999994</v>
      </c>
      <c r="I89">
        <v>5.6677499999999998</v>
      </c>
      <c r="J89">
        <v>7489.21</v>
      </c>
      <c r="K89" t="s">
        <v>74</v>
      </c>
      <c r="L89">
        <v>5.8879720999999998</v>
      </c>
      <c r="M89">
        <v>5.8096617000000004</v>
      </c>
      <c r="N89">
        <v>5.8096617000000004</v>
      </c>
      <c r="O89">
        <v>5.8096617000000004</v>
      </c>
      <c r="P89">
        <f t="shared" si="1"/>
        <v>23.316957200000001</v>
      </c>
      <c r="Q89"/>
      <c r="S89"/>
    </row>
    <row r="90" spans="1:19">
      <c r="A90">
        <v>10</v>
      </c>
      <c r="B90" t="s">
        <v>19</v>
      </c>
      <c r="C90">
        <v>2009</v>
      </c>
      <c r="D90">
        <v>415.88</v>
      </c>
      <c r="E90">
        <v>397.67</v>
      </c>
      <c r="F90">
        <v>813.55</v>
      </c>
      <c r="I90">
        <v>2.1986599999999998</v>
      </c>
      <c r="J90">
        <v>2634.68</v>
      </c>
      <c r="K90"/>
      <c r="L90">
        <v>16.4385543</v>
      </c>
      <c r="M90">
        <v>15.2330606</v>
      </c>
      <c r="N90">
        <v>14.950742699999999</v>
      </c>
      <c r="O90">
        <v>15.241438799999999</v>
      </c>
      <c r="P90">
        <f t="shared" si="1"/>
        <v>61.863796399999998</v>
      </c>
      <c r="Q90">
        <v>18.95</v>
      </c>
      <c r="S90"/>
    </row>
    <row r="91" spans="1:19">
      <c r="B91" t="s">
        <v>19</v>
      </c>
      <c r="C91">
        <v>2010</v>
      </c>
      <c r="D91">
        <v>540.79</v>
      </c>
      <c r="E91">
        <v>460.9</v>
      </c>
      <c r="F91">
        <v>1001.69</v>
      </c>
      <c r="G91">
        <v>15.02</v>
      </c>
      <c r="H91">
        <v>44.1</v>
      </c>
      <c r="I91">
        <v>3.4225099999999999</v>
      </c>
      <c r="J91">
        <v>2681.89</v>
      </c>
      <c r="K91"/>
      <c r="L91">
        <v>14.5523069</v>
      </c>
      <c r="M91">
        <v>14.2985183</v>
      </c>
      <c r="N91">
        <v>15.014350800000001</v>
      </c>
      <c r="O91">
        <v>14.484463399999999</v>
      </c>
      <c r="P91">
        <f t="shared" si="1"/>
        <v>58.349639400000001</v>
      </c>
      <c r="Q91">
        <v>18.72</v>
      </c>
      <c r="R91" s="2">
        <v>2.5499999999999998</v>
      </c>
      <c r="S91"/>
    </row>
    <row r="92" spans="1:19">
      <c r="B92" t="s">
        <v>19</v>
      </c>
      <c r="C92">
        <v>2011</v>
      </c>
      <c r="D92">
        <v>874.11</v>
      </c>
      <c r="E92">
        <v>662.95</v>
      </c>
      <c r="F92">
        <v>1537.06</v>
      </c>
      <c r="G92">
        <v>15.74</v>
      </c>
      <c r="H92">
        <v>44.9</v>
      </c>
      <c r="I92">
        <v>4.1292799999999996</v>
      </c>
      <c r="J92">
        <v>2773.9</v>
      </c>
      <c r="K92"/>
      <c r="L92">
        <v>15.7264868</v>
      </c>
      <c r="M92">
        <v>14.647257</v>
      </c>
      <c r="N92">
        <v>14.512093200000001</v>
      </c>
      <c r="O92">
        <v>16.707737600000002</v>
      </c>
      <c r="P92">
        <f t="shared" si="1"/>
        <v>61.593574600000004</v>
      </c>
      <c r="Q92">
        <v>18.87</v>
      </c>
      <c r="S92"/>
    </row>
    <row r="93" spans="1:19">
      <c r="B93" t="s">
        <v>19</v>
      </c>
      <c r="C93">
        <v>2012</v>
      </c>
      <c r="D93">
        <v>1064.32</v>
      </c>
      <c r="E93">
        <v>890.43</v>
      </c>
      <c r="F93">
        <v>1954.75</v>
      </c>
      <c r="G93">
        <v>16.579999999999998</v>
      </c>
      <c r="H93">
        <v>45.3</v>
      </c>
      <c r="I93">
        <v>4.5432699999999997</v>
      </c>
      <c r="J93">
        <v>2855.45</v>
      </c>
      <c r="K93"/>
      <c r="L93">
        <v>14.093886599999999</v>
      </c>
      <c r="M93">
        <v>14.6101001</v>
      </c>
      <c r="N93">
        <v>14.895474999999999</v>
      </c>
      <c r="O93">
        <v>16.545077200000001</v>
      </c>
      <c r="P93">
        <f t="shared" si="1"/>
        <v>60.144538900000001</v>
      </c>
      <c r="Q93">
        <v>18.88</v>
      </c>
      <c r="R93" s="2">
        <v>2.5299999999999998</v>
      </c>
      <c r="S93"/>
    </row>
    <row r="94" spans="1:19">
      <c r="B94" t="s">
        <v>19</v>
      </c>
      <c r="C94">
        <v>2013</v>
      </c>
      <c r="D94">
        <v>1514.68</v>
      </c>
      <c r="E94">
        <v>366.17</v>
      </c>
      <c r="F94">
        <v>1880.85</v>
      </c>
      <c r="G94">
        <v>16.79</v>
      </c>
      <c r="H94">
        <v>45.2</v>
      </c>
      <c r="I94">
        <v>5.4042700000000004</v>
      </c>
      <c r="J94">
        <v>3002.61</v>
      </c>
      <c r="K94"/>
      <c r="L94">
        <v>16.9429935</v>
      </c>
      <c r="M94">
        <v>16.570662299999999</v>
      </c>
      <c r="N94">
        <v>15.6012611</v>
      </c>
      <c r="O94">
        <v>16.251989300000002</v>
      </c>
      <c r="P94">
        <f t="shared" si="1"/>
        <v>65.366906200000003</v>
      </c>
      <c r="Q94">
        <v>18.75</v>
      </c>
      <c r="S94"/>
    </row>
    <row r="95" spans="1:19">
      <c r="B95" t="s">
        <v>19</v>
      </c>
      <c r="C95">
        <v>2014</v>
      </c>
      <c r="D95">
        <v>1877.42</v>
      </c>
      <c r="E95">
        <v>688.88</v>
      </c>
      <c r="F95">
        <v>2566.3000000000002</v>
      </c>
      <c r="G95">
        <v>18.2</v>
      </c>
      <c r="H95">
        <v>45.1</v>
      </c>
      <c r="I95">
        <v>5.8840599999999998</v>
      </c>
      <c r="J95">
        <v>3185.36</v>
      </c>
      <c r="K95"/>
      <c r="L95">
        <v>15.7241578</v>
      </c>
      <c r="M95">
        <v>17.2036655</v>
      </c>
      <c r="N95">
        <v>17.3613365</v>
      </c>
      <c r="O95">
        <v>16.730394499999999</v>
      </c>
      <c r="P95">
        <f t="shared" si="1"/>
        <v>67.019554299999996</v>
      </c>
      <c r="Q95">
        <v>18.91</v>
      </c>
      <c r="R95" s="2">
        <v>2.2966160000000002</v>
      </c>
      <c r="S95"/>
    </row>
    <row r="96" spans="1:19">
      <c r="B96" t="s">
        <v>19</v>
      </c>
      <c r="C96">
        <v>2015</v>
      </c>
      <c r="D96">
        <v>1833.29</v>
      </c>
      <c r="E96">
        <v>781.62</v>
      </c>
      <c r="F96">
        <v>2614.91</v>
      </c>
      <c r="G96">
        <v>18.98</v>
      </c>
      <c r="H96">
        <v>45.4</v>
      </c>
      <c r="I96">
        <v>5.6514600000000002</v>
      </c>
      <c r="J96">
        <v>3260.52</v>
      </c>
      <c r="K96"/>
      <c r="L96">
        <v>16.519766300000001</v>
      </c>
      <c r="M96">
        <v>13.9402788</v>
      </c>
      <c r="N96">
        <v>14.0244681</v>
      </c>
      <c r="O96">
        <v>13.5182129</v>
      </c>
      <c r="P96">
        <f t="shared" si="1"/>
        <v>58.002726100000004</v>
      </c>
      <c r="Q96"/>
      <c r="S96"/>
    </row>
    <row r="97" spans="1:19">
      <c r="B97" t="s">
        <v>19</v>
      </c>
      <c r="C97">
        <v>2016</v>
      </c>
      <c r="D97">
        <v>1557.03</v>
      </c>
      <c r="E97">
        <v>402.23</v>
      </c>
      <c r="F97">
        <v>1959.26</v>
      </c>
      <c r="G97">
        <v>19.03</v>
      </c>
      <c r="H97">
        <v>44.9</v>
      </c>
      <c r="I97">
        <v>4.6484800000000002</v>
      </c>
      <c r="J97">
        <v>3405.06</v>
      </c>
      <c r="K97"/>
      <c r="L97">
        <v>16.113526100000001</v>
      </c>
      <c r="M97">
        <v>16.340182200000001</v>
      </c>
      <c r="N97">
        <v>16.6862785</v>
      </c>
      <c r="O97">
        <v>16.7546596</v>
      </c>
      <c r="P97">
        <f t="shared" si="1"/>
        <v>65.894646399999999</v>
      </c>
      <c r="Q97"/>
      <c r="R97" s="2">
        <v>2.1514989999999998</v>
      </c>
      <c r="S97"/>
    </row>
    <row r="98" spans="1:19">
      <c r="B98" t="s">
        <v>19</v>
      </c>
      <c r="C98">
        <v>2017</v>
      </c>
      <c r="D98">
        <v>1388.61</v>
      </c>
      <c r="E98">
        <v>508.5</v>
      </c>
      <c r="F98">
        <v>1897.11</v>
      </c>
      <c r="G98">
        <v>19.29</v>
      </c>
      <c r="H98">
        <v>43.9</v>
      </c>
      <c r="I98">
        <v>3.5490900000000001</v>
      </c>
      <c r="J98">
        <v>3554.53</v>
      </c>
      <c r="K98"/>
      <c r="L98">
        <v>16.600966400000001</v>
      </c>
      <c r="M98">
        <v>16.148409099999999</v>
      </c>
      <c r="N98">
        <v>15.860035999999999</v>
      </c>
      <c r="O98">
        <v>15.3623484</v>
      </c>
      <c r="P98">
        <f t="shared" si="1"/>
        <v>63.971759900000002</v>
      </c>
      <c r="Q98"/>
      <c r="S98"/>
    </row>
    <row r="99" spans="1:19">
      <c r="B99" t="s">
        <v>19</v>
      </c>
      <c r="C99">
        <v>2018</v>
      </c>
      <c r="D99">
        <v>1706.52</v>
      </c>
      <c r="E99">
        <v>1095.69</v>
      </c>
      <c r="F99">
        <v>2802.21</v>
      </c>
      <c r="G99">
        <v>19.809999999999999</v>
      </c>
      <c r="H99">
        <v>43.2</v>
      </c>
      <c r="I99">
        <v>4.0624900000000004</v>
      </c>
      <c r="J99">
        <v>3691.33</v>
      </c>
      <c r="K99"/>
      <c r="L99">
        <v>15.510792199999999</v>
      </c>
      <c r="M99">
        <v>24.545593</v>
      </c>
      <c r="N99">
        <v>24.547713699999999</v>
      </c>
      <c r="O99">
        <v>24.437491099999999</v>
      </c>
      <c r="P99">
        <f t="shared" si="1"/>
        <v>89.041589999999999</v>
      </c>
      <c r="Q99"/>
      <c r="R99" s="2">
        <v>2.6</v>
      </c>
      <c r="S99"/>
    </row>
    <row r="100" spans="1:19">
      <c r="B100" t="s">
        <v>19</v>
      </c>
      <c r="C100">
        <v>2019</v>
      </c>
      <c r="D100">
        <v>1676.31</v>
      </c>
      <c r="E100">
        <v>1015.04</v>
      </c>
      <c r="F100">
        <v>2691.35</v>
      </c>
      <c r="G100">
        <v>20.350000000000001</v>
      </c>
      <c r="H100">
        <v>43.5</v>
      </c>
      <c r="I100">
        <v>3.72071</v>
      </c>
      <c r="J100">
        <v>3803.46</v>
      </c>
      <c r="K100" t="s">
        <v>71</v>
      </c>
      <c r="L100">
        <v>24.5447928</v>
      </c>
      <c r="M100">
        <v>16.005054099999999</v>
      </c>
      <c r="N100">
        <v>15.6315712</v>
      </c>
      <c r="O100">
        <v>15.3997101</v>
      </c>
      <c r="P100">
        <f t="shared" si="1"/>
        <v>71.581128199999995</v>
      </c>
      <c r="Q100"/>
      <c r="S100"/>
    </row>
    <row r="101" spans="1:19">
      <c r="B101" t="s">
        <v>20</v>
      </c>
      <c r="C101">
        <v>2009</v>
      </c>
      <c r="F101">
        <v>0</v>
      </c>
      <c r="I101">
        <v>8.5872600000000006</v>
      </c>
      <c r="J101">
        <v>916.18700000000001</v>
      </c>
      <c r="K101"/>
      <c r="L101"/>
      <c r="P101">
        <f t="shared" si="1"/>
        <v>0</v>
      </c>
      <c r="Q101">
        <v>17.39</v>
      </c>
      <c r="S101"/>
    </row>
    <row r="102" spans="1:19">
      <c r="B102" t="s">
        <v>21</v>
      </c>
      <c r="C102">
        <v>2010</v>
      </c>
      <c r="D102">
        <v>22.86</v>
      </c>
      <c r="E102">
        <v>25.16</v>
      </c>
      <c r="F102">
        <v>48.02</v>
      </c>
      <c r="H102">
        <v>31.6</v>
      </c>
      <c r="I102">
        <v>4.6308199999999999</v>
      </c>
      <c r="J102">
        <v>958.92</v>
      </c>
      <c r="K102"/>
      <c r="L102"/>
      <c r="P102">
        <f t="shared" si="1"/>
        <v>0</v>
      </c>
      <c r="Q102">
        <v>17.39</v>
      </c>
      <c r="S102"/>
    </row>
    <row r="103" spans="1:19">
      <c r="B103" t="s">
        <v>21</v>
      </c>
      <c r="C103">
        <v>2011</v>
      </c>
      <c r="D103">
        <v>14.27</v>
      </c>
      <c r="E103">
        <v>28.14</v>
      </c>
      <c r="F103">
        <v>42.41</v>
      </c>
      <c r="H103">
        <v>32.299999999999997</v>
      </c>
      <c r="I103">
        <v>4.1946199999999996</v>
      </c>
      <c r="J103">
        <v>1012.66</v>
      </c>
      <c r="K103"/>
      <c r="L103"/>
      <c r="P103">
        <f t="shared" si="1"/>
        <v>0</v>
      </c>
      <c r="Q103">
        <v>16.96</v>
      </c>
      <c r="S103"/>
    </row>
    <row r="104" spans="1:19">
      <c r="A104">
        <v>11</v>
      </c>
      <c r="B104" t="s">
        <v>21</v>
      </c>
      <c r="C104">
        <v>2012</v>
      </c>
      <c r="D104">
        <v>17.68</v>
      </c>
      <c r="E104">
        <v>48.62</v>
      </c>
      <c r="F104">
        <v>66.3</v>
      </c>
      <c r="H104">
        <v>32.1</v>
      </c>
      <c r="I104">
        <v>5.0537599999999996</v>
      </c>
      <c r="J104">
        <v>1102.03</v>
      </c>
      <c r="K104"/>
      <c r="L104"/>
      <c r="P104">
        <f t="shared" si="1"/>
        <v>0</v>
      </c>
      <c r="Q104">
        <v>18.52</v>
      </c>
      <c r="S104"/>
    </row>
    <row r="105" spans="1:19">
      <c r="B105" t="s">
        <v>21</v>
      </c>
      <c r="C105">
        <v>2013</v>
      </c>
      <c r="D105">
        <v>9.4600000000000009</v>
      </c>
      <c r="E105">
        <v>40.65</v>
      </c>
      <c r="F105">
        <v>50.11</v>
      </c>
      <c r="H105">
        <v>26.9</v>
      </c>
      <c r="I105">
        <v>-36.392000000000003</v>
      </c>
      <c r="J105">
        <v>738.47500000000002</v>
      </c>
      <c r="K105"/>
      <c r="L105"/>
      <c r="P105">
        <f t="shared" si="1"/>
        <v>0</v>
      </c>
      <c r="Q105">
        <v>15.97</v>
      </c>
      <c r="S105"/>
    </row>
    <row r="106" spans="1:19">
      <c r="B106" t="s">
        <v>21</v>
      </c>
      <c r="C106">
        <v>2014</v>
      </c>
      <c r="D106">
        <v>7.21</v>
      </c>
      <c r="E106">
        <v>29.27</v>
      </c>
      <c r="F106">
        <v>36.479999999999997</v>
      </c>
      <c r="H106">
        <v>27.7</v>
      </c>
      <c r="I106">
        <v>8.1071000000000004E-2</v>
      </c>
      <c r="J106">
        <v>738.47500000000002</v>
      </c>
      <c r="K106"/>
      <c r="L106"/>
      <c r="P106">
        <f t="shared" si="1"/>
        <v>0</v>
      </c>
      <c r="Q106"/>
      <c r="R106" s="2">
        <v>2.360932</v>
      </c>
      <c r="S106"/>
    </row>
    <row r="107" spans="1:19">
      <c r="B107" t="s">
        <v>21</v>
      </c>
      <c r="C107">
        <v>2015</v>
      </c>
      <c r="D107">
        <v>13.52</v>
      </c>
      <c r="E107">
        <v>26.53</v>
      </c>
      <c r="F107">
        <v>40.049999999999997</v>
      </c>
      <c r="H107">
        <v>29.2</v>
      </c>
      <c r="I107">
        <v>4.3371199999999996</v>
      </c>
      <c r="J107">
        <v>787.01300000000003</v>
      </c>
      <c r="K107"/>
      <c r="L107"/>
      <c r="P107">
        <f t="shared" si="1"/>
        <v>0</v>
      </c>
      <c r="Q107">
        <v>15.99</v>
      </c>
      <c r="S107"/>
    </row>
    <row r="108" spans="1:19">
      <c r="B108" t="s">
        <v>21</v>
      </c>
      <c r="C108">
        <v>2016</v>
      </c>
      <c r="D108">
        <v>15.46</v>
      </c>
      <c r="E108">
        <v>31.57</v>
      </c>
      <c r="F108">
        <v>47.03</v>
      </c>
      <c r="H108">
        <v>30.4</v>
      </c>
      <c r="I108">
        <v>4.7503200000000003</v>
      </c>
      <c r="J108">
        <v>851.072</v>
      </c>
      <c r="K108"/>
      <c r="L108"/>
      <c r="P108">
        <f t="shared" si="1"/>
        <v>0</v>
      </c>
      <c r="Q108">
        <v>15.99</v>
      </c>
      <c r="S108"/>
    </row>
    <row r="109" spans="1:19">
      <c r="B109" t="s">
        <v>21</v>
      </c>
      <c r="C109">
        <v>2017</v>
      </c>
      <c r="D109">
        <v>12.96</v>
      </c>
      <c r="E109">
        <v>28.11</v>
      </c>
      <c r="F109">
        <v>41.07</v>
      </c>
      <c r="H109">
        <v>30.3</v>
      </c>
      <c r="I109">
        <v>4.5272800000000002</v>
      </c>
      <c r="J109">
        <v>912.80200000000002</v>
      </c>
      <c r="K109"/>
      <c r="L109"/>
      <c r="P109">
        <f t="shared" si="1"/>
        <v>0</v>
      </c>
      <c r="Q109">
        <v>15.99</v>
      </c>
      <c r="S109"/>
    </row>
    <row r="110" spans="1:19">
      <c r="B110" t="s">
        <v>21</v>
      </c>
      <c r="C110">
        <v>2018</v>
      </c>
      <c r="D110">
        <v>18.78</v>
      </c>
      <c r="E110">
        <v>54.11</v>
      </c>
      <c r="F110">
        <v>72.89</v>
      </c>
      <c r="H110">
        <v>31.6</v>
      </c>
      <c r="I110">
        <v>3.7894399999999999</v>
      </c>
      <c r="J110">
        <v>955.84</v>
      </c>
      <c r="K110"/>
      <c r="L110"/>
      <c r="P110">
        <f t="shared" si="1"/>
        <v>0</v>
      </c>
      <c r="Q110"/>
      <c r="R110" s="2">
        <v>2.15</v>
      </c>
      <c r="S110"/>
    </row>
    <row r="111" spans="1:19">
      <c r="B111" t="s">
        <v>21</v>
      </c>
      <c r="C111">
        <v>2019</v>
      </c>
      <c r="D111">
        <v>25.66</v>
      </c>
      <c r="E111">
        <v>36.200000000000003</v>
      </c>
      <c r="F111">
        <v>61.86</v>
      </c>
      <c r="H111">
        <v>30.7</v>
      </c>
      <c r="I111">
        <v>2.9702799999999998</v>
      </c>
      <c r="J111">
        <v>986.68100000000004</v>
      </c>
      <c r="K111" t="s">
        <v>69</v>
      </c>
      <c r="L111"/>
      <c r="P111">
        <f t="shared" si="1"/>
        <v>0</v>
      </c>
      <c r="Q111"/>
      <c r="S111"/>
    </row>
    <row r="112" spans="1:19">
      <c r="B112" t="s">
        <v>22</v>
      </c>
      <c r="C112">
        <v>2009</v>
      </c>
      <c r="D112">
        <v>148.9</v>
      </c>
      <c r="E112">
        <v>65.37</v>
      </c>
      <c r="F112">
        <v>214.27</v>
      </c>
      <c r="I112">
        <v>4.2176999999999998</v>
      </c>
      <c r="J112">
        <v>1637.8</v>
      </c>
      <c r="K112"/>
      <c r="L112"/>
      <c r="P112">
        <f t="shared" si="1"/>
        <v>0</v>
      </c>
      <c r="Q112">
        <v>17.559999999999999</v>
      </c>
      <c r="S112"/>
    </row>
    <row r="113" spans="1:19">
      <c r="B113" t="s">
        <v>22</v>
      </c>
      <c r="C113">
        <v>2010</v>
      </c>
      <c r="D113">
        <v>308.49</v>
      </c>
      <c r="E113">
        <v>495.8</v>
      </c>
      <c r="F113">
        <v>804.29</v>
      </c>
      <c r="G113">
        <v>4.18</v>
      </c>
      <c r="H113">
        <v>30.2</v>
      </c>
      <c r="I113">
        <v>13.5501</v>
      </c>
      <c r="J113">
        <v>1819.69</v>
      </c>
      <c r="K113"/>
      <c r="L113"/>
      <c r="P113">
        <f t="shared" si="1"/>
        <v>0</v>
      </c>
      <c r="Q113">
        <v>17.420000000000002</v>
      </c>
      <c r="R113" s="2">
        <v>2.4900000000000002</v>
      </c>
      <c r="S113"/>
    </row>
    <row r="114" spans="1:19">
      <c r="B114" t="s">
        <v>22</v>
      </c>
      <c r="C114">
        <v>2011</v>
      </c>
      <c r="D114">
        <v>94.8</v>
      </c>
      <c r="E114">
        <v>265.32</v>
      </c>
      <c r="F114">
        <v>360.12</v>
      </c>
      <c r="G114">
        <v>4.78</v>
      </c>
      <c r="H114">
        <v>30.9</v>
      </c>
      <c r="I114">
        <v>8.2869999999999999E-2</v>
      </c>
      <c r="J114">
        <v>1797.75</v>
      </c>
      <c r="K114"/>
      <c r="L114"/>
      <c r="P114">
        <f t="shared" si="1"/>
        <v>0</v>
      </c>
      <c r="Q114">
        <v>17.41</v>
      </c>
      <c r="S114"/>
    </row>
    <row r="115" spans="1:19">
      <c r="A115">
        <v>12</v>
      </c>
      <c r="B115" t="s">
        <v>22</v>
      </c>
      <c r="C115">
        <v>2012</v>
      </c>
      <c r="D115">
        <v>172.78</v>
      </c>
      <c r="E115">
        <v>220.73</v>
      </c>
      <c r="F115">
        <v>393.51</v>
      </c>
      <c r="G115">
        <v>5.28</v>
      </c>
      <c r="H115">
        <v>30.7</v>
      </c>
      <c r="I115">
        <v>8.8825800000000008</v>
      </c>
      <c r="J115">
        <v>1730.79</v>
      </c>
      <c r="K115"/>
      <c r="L115"/>
      <c r="P115">
        <f t="shared" si="1"/>
        <v>0</v>
      </c>
      <c r="Q115"/>
      <c r="R115" s="2">
        <v>2.0299999999999998</v>
      </c>
      <c r="S115"/>
    </row>
    <row r="116" spans="1:19">
      <c r="B116" t="s">
        <v>22</v>
      </c>
      <c r="C116">
        <v>2013</v>
      </c>
      <c r="D116">
        <v>371.89</v>
      </c>
      <c r="E116">
        <v>103.5</v>
      </c>
      <c r="F116">
        <v>475.39</v>
      </c>
      <c r="G116">
        <v>5.46</v>
      </c>
      <c r="H116">
        <v>30.9</v>
      </c>
      <c r="I116">
        <v>5.7</v>
      </c>
      <c r="J116">
        <v>1569.06</v>
      </c>
      <c r="K116"/>
      <c r="L116"/>
      <c r="P116">
        <f t="shared" si="1"/>
        <v>0</v>
      </c>
      <c r="Q116">
        <v>17.71</v>
      </c>
      <c r="S116"/>
    </row>
    <row r="117" spans="1:19">
      <c r="B117" t="s">
        <v>22</v>
      </c>
      <c r="C117">
        <v>2014</v>
      </c>
      <c r="D117">
        <v>317.70999999999998</v>
      </c>
      <c r="E117">
        <v>108.34</v>
      </c>
      <c r="F117">
        <v>426.05</v>
      </c>
      <c r="G117">
        <v>6.05</v>
      </c>
      <c r="H117">
        <v>32.700000000000003</v>
      </c>
      <c r="I117">
        <v>6.8999899999999998</v>
      </c>
      <c r="J117">
        <v>1677.09</v>
      </c>
      <c r="K117"/>
      <c r="L117"/>
      <c r="P117">
        <f t="shared" si="1"/>
        <v>0</v>
      </c>
      <c r="Q117"/>
      <c r="R117" s="2">
        <v>2.5296799999999999</v>
      </c>
      <c r="S117"/>
    </row>
    <row r="118" spans="1:19">
      <c r="B118" t="s">
        <v>22</v>
      </c>
      <c r="C118">
        <v>2015</v>
      </c>
      <c r="D118">
        <v>123.55</v>
      </c>
      <c r="E118">
        <v>90.69</v>
      </c>
      <c r="F118">
        <v>214.24</v>
      </c>
      <c r="G118">
        <v>6.76</v>
      </c>
      <c r="H118">
        <v>33</v>
      </c>
      <c r="I118">
        <v>2.7676799999999999</v>
      </c>
      <c r="J118">
        <v>1820.06</v>
      </c>
      <c r="K118"/>
      <c r="L118"/>
      <c r="P118">
        <f t="shared" si="1"/>
        <v>0</v>
      </c>
      <c r="Q118">
        <v>17.04</v>
      </c>
      <c r="S118"/>
    </row>
    <row r="119" spans="1:19">
      <c r="B119" t="s">
        <v>22</v>
      </c>
      <c r="C119">
        <v>2016</v>
      </c>
      <c r="D119">
        <v>93.57</v>
      </c>
      <c r="E119">
        <v>114.91</v>
      </c>
      <c r="F119">
        <v>208.48</v>
      </c>
      <c r="G119">
        <v>6.64</v>
      </c>
      <c r="H119">
        <v>32.4</v>
      </c>
      <c r="I119">
        <v>-6.2555300000000003</v>
      </c>
      <c r="J119">
        <v>1664.51</v>
      </c>
      <c r="K119"/>
      <c r="L119"/>
      <c r="P119">
        <f t="shared" si="1"/>
        <v>0</v>
      </c>
      <c r="Q119">
        <v>18.16</v>
      </c>
      <c r="R119" s="2">
        <v>2.164453</v>
      </c>
      <c r="S119"/>
    </row>
    <row r="120" spans="1:19">
      <c r="B120" t="s">
        <v>22</v>
      </c>
      <c r="C120">
        <v>2017</v>
      </c>
      <c r="D120">
        <v>115.36</v>
      </c>
      <c r="E120">
        <v>279.91000000000003</v>
      </c>
      <c r="F120">
        <v>395.27</v>
      </c>
      <c r="G120">
        <v>6.81</v>
      </c>
      <c r="H120">
        <v>33.1</v>
      </c>
      <c r="I120">
        <v>-2.9887000000000001</v>
      </c>
      <c r="J120">
        <v>1587.03</v>
      </c>
      <c r="K120"/>
      <c r="L120"/>
      <c r="P120">
        <f t="shared" si="1"/>
        <v>0</v>
      </c>
      <c r="Q120"/>
      <c r="S120"/>
    </row>
    <row r="121" spans="1:19">
      <c r="B121" t="s">
        <v>22</v>
      </c>
      <c r="C121">
        <v>2018</v>
      </c>
      <c r="D121">
        <v>185.53</v>
      </c>
      <c r="E121">
        <v>93.92</v>
      </c>
      <c r="F121">
        <v>279.45</v>
      </c>
      <c r="G121">
        <v>7.24</v>
      </c>
      <c r="H121">
        <v>33.4</v>
      </c>
      <c r="I121">
        <v>2.3740399999999999</v>
      </c>
      <c r="J121">
        <v>1614.72</v>
      </c>
      <c r="K121"/>
      <c r="L121"/>
      <c r="P121">
        <f t="shared" si="1"/>
        <v>0</v>
      </c>
      <c r="Q121"/>
      <c r="R121" s="2">
        <v>2.42</v>
      </c>
      <c r="S121"/>
    </row>
    <row r="122" spans="1:19">
      <c r="B122" t="s">
        <v>22</v>
      </c>
      <c r="C122">
        <v>2019</v>
      </c>
      <c r="D122">
        <v>278.77</v>
      </c>
      <c r="E122">
        <v>439.83</v>
      </c>
      <c r="F122">
        <v>718.6</v>
      </c>
      <c r="G122">
        <v>7.52</v>
      </c>
      <c r="H122">
        <v>33.9</v>
      </c>
      <c r="I122">
        <v>3.2471800000000002</v>
      </c>
      <c r="J122">
        <v>1649.53</v>
      </c>
      <c r="K122" t="s">
        <v>101</v>
      </c>
      <c r="L122"/>
      <c r="P122">
        <f t="shared" si="1"/>
        <v>0</v>
      </c>
      <c r="Q122"/>
      <c r="S122"/>
    </row>
    <row r="123" spans="1:19">
      <c r="B123" t="s">
        <v>24</v>
      </c>
      <c r="C123">
        <v>2009</v>
      </c>
      <c r="D123">
        <v>504.86</v>
      </c>
      <c r="E123">
        <v>62.76</v>
      </c>
      <c r="F123">
        <v>567.62</v>
      </c>
      <c r="I123">
        <v>3.2514500000000002</v>
      </c>
      <c r="J123">
        <v>2501.73</v>
      </c>
      <c r="K123"/>
      <c r="L123">
        <v>20.219232600000002</v>
      </c>
      <c r="M123">
        <v>20.401382699999999</v>
      </c>
      <c r="N123">
        <v>19.3458963</v>
      </c>
      <c r="O123">
        <v>19.277123700000001</v>
      </c>
      <c r="P123">
        <f t="shared" si="1"/>
        <v>79.243635299999994</v>
      </c>
      <c r="Q123">
        <v>13.13</v>
      </c>
      <c r="S123"/>
    </row>
    <row r="124" spans="1:19">
      <c r="B124" t="s">
        <v>24</v>
      </c>
      <c r="C124">
        <v>2010</v>
      </c>
      <c r="D124">
        <v>548.52</v>
      </c>
      <c r="E124">
        <v>110.53</v>
      </c>
      <c r="F124">
        <v>659.05</v>
      </c>
      <c r="G124">
        <v>15.32</v>
      </c>
      <c r="H124">
        <v>44.9</v>
      </c>
      <c r="I124">
        <v>2.0176400000000001</v>
      </c>
      <c r="J124">
        <v>2522.36</v>
      </c>
      <c r="K124"/>
      <c r="L124">
        <v>19.106629699999999</v>
      </c>
      <c r="M124">
        <v>20.020713199999999</v>
      </c>
      <c r="N124">
        <v>20.5008859</v>
      </c>
      <c r="O124">
        <v>19.918762000000001</v>
      </c>
      <c r="P124">
        <f t="shared" si="1"/>
        <v>79.546990800000003</v>
      </c>
      <c r="Q124">
        <v>13.02</v>
      </c>
      <c r="R124" s="2">
        <v>2.5299999999999998</v>
      </c>
      <c r="S124"/>
    </row>
    <row r="125" spans="1:19">
      <c r="A125">
        <v>14</v>
      </c>
      <c r="B125" t="s">
        <v>24</v>
      </c>
      <c r="C125">
        <v>2011</v>
      </c>
      <c r="D125">
        <v>540.63</v>
      </c>
      <c r="E125">
        <v>162.1</v>
      </c>
      <c r="F125">
        <v>702.73</v>
      </c>
      <c r="G125">
        <v>16.09</v>
      </c>
      <c r="H125">
        <v>44.8</v>
      </c>
      <c r="I125">
        <v>-4.3872499999999999</v>
      </c>
      <c r="J125">
        <v>2404.04</v>
      </c>
      <c r="K125"/>
      <c r="L125">
        <v>20.173734499999998</v>
      </c>
      <c r="M125">
        <v>19.1811647</v>
      </c>
      <c r="N125">
        <v>19.644184500000001</v>
      </c>
      <c r="O125">
        <v>19.9347952</v>
      </c>
      <c r="P125">
        <f t="shared" si="1"/>
        <v>78.933878899999996</v>
      </c>
      <c r="Q125">
        <v>12.94</v>
      </c>
      <c r="S125"/>
    </row>
    <row r="126" spans="1:19">
      <c r="B126" t="s">
        <v>24</v>
      </c>
      <c r="C126">
        <v>2012</v>
      </c>
      <c r="D126">
        <v>803.67</v>
      </c>
      <c r="E126">
        <v>142.56</v>
      </c>
      <c r="F126">
        <v>946.23</v>
      </c>
      <c r="G126">
        <v>17</v>
      </c>
      <c r="H126">
        <v>47.1</v>
      </c>
      <c r="I126">
        <v>10.7065</v>
      </c>
      <c r="J126">
        <v>2626.07</v>
      </c>
      <c r="K126"/>
      <c r="L126">
        <v>17.1188976</v>
      </c>
      <c r="M126">
        <v>17.726972400000001</v>
      </c>
      <c r="N126">
        <v>19.267215199999999</v>
      </c>
      <c r="O126">
        <v>19.478170299999999</v>
      </c>
      <c r="P126">
        <f t="shared" si="1"/>
        <v>73.591255500000003</v>
      </c>
      <c r="Q126">
        <v>12.88</v>
      </c>
      <c r="R126" s="2">
        <v>2.73</v>
      </c>
      <c r="S126"/>
    </row>
    <row r="127" spans="1:19">
      <c r="B127" t="s">
        <v>24</v>
      </c>
      <c r="C127">
        <v>2013</v>
      </c>
      <c r="D127">
        <v>955.8</v>
      </c>
      <c r="E127">
        <v>257.13</v>
      </c>
      <c r="F127">
        <v>1212.93</v>
      </c>
      <c r="G127">
        <v>17.75</v>
      </c>
      <c r="H127">
        <v>49</v>
      </c>
      <c r="I127">
        <v>8.8894199999999994</v>
      </c>
      <c r="J127">
        <v>2828.4</v>
      </c>
      <c r="K127"/>
      <c r="L127">
        <v>19.9744773</v>
      </c>
      <c r="M127">
        <v>20.4387975</v>
      </c>
      <c r="N127">
        <v>20.986863100000001</v>
      </c>
      <c r="O127">
        <v>21.335625</v>
      </c>
      <c r="P127">
        <f t="shared" si="1"/>
        <v>82.735762899999997</v>
      </c>
      <c r="Q127">
        <v>12.88</v>
      </c>
      <c r="S127"/>
    </row>
    <row r="128" spans="1:19">
      <c r="B128" t="s">
        <v>24</v>
      </c>
      <c r="C128">
        <v>2014</v>
      </c>
      <c r="D128">
        <v>1220.08</v>
      </c>
      <c r="E128">
        <v>216</v>
      </c>
      <c r="F128">
        <v>1436.08</v>
      </c>
      <c r="G128">
        <v>18.14</v>
      </c>
      <c r="H128">
        <v>50.1</v>
      </c>
      <c r="I128">
        <v>8.7940799999999992</v>
      </c>
      <c r="J128">
        <v>3127.48</v>
      </c>
      <c r="K128"/>
      <c r="L128">
        <v>21.5128466</v>
      </c>
      <c r="M128">
        <v>22.130485199999999</v>
      </c>
      <c r="N128">
        <v>21.765692999999999</v>
      </c>
      <c r="O128">
        <v>22.436183799999998</v>
      </c>
      <c r="P128">
        <f t="shared" si="1"/>
        <v>87.845208599999992</v>
      </c>
      <c r="Q128">
        <v>12.91</v>
      </c>
      <c r="R128" s="2">
        <v>2.761981</v>
      </c>
      <c r="S128"/>
    </row>
    <row r="129" spans="1:19">
      <c r="B129" t="s">
        <v>24</v>
      </c>
      <c r="C129">
        <v>2015</v>
      </c>
      <c r="D129">
        <v>1554.44</v>
      </c>
      <c r="E129">
        <v>144.11000000000001</v>
      </c>
      <c r="F129">
        <v>1698.55</v>
      </c>
      <c r="G129">
        <v>18.850000000000001</v>
      </c>
      <c r="H129">
        <v>52.1</v>
      </c>
      <c r="I129">
        <v>8.8428599999999999</v>
      </c>
      <c r="J129">
        <v>4652.8900000000003</v>
      </c>
      <c r="K129"/>
      <c r="L129">
        <v>22.290718900000002</v>
      </c>
      <c r="M129">
        <v>22.627056799999998</v>
      </c>
      <c r="N129">
        <v>22.707093</v>
      </c>
      <c r="O129">
        <v>21.550417199999998</v>
      </c>
      <c r="P129">
        <f t="shared" si="1"/>
        <v>89.175285900000006</v>
      </c>
      <c r="Q129">
        <v>12.55</v>
      </c>
      <c r="S129"/>
    </row>
    <row r="130" spans="1:19">
      <c r="B130" t="s">
        <v>24</v>
      </c>
      <c r="C130">
        <v>2016</v>
      </c>
      <c r="D130">
        <v>1584.53</v>
      </c>
      <c r="E130">
        <v>101.38</v>
      </c>
      <c r="F130">
        <v>1685.91</v>
      </c>
      <c r="G130">
        <v>19.059999999999999</v>
      </c>
      <c r="H130">
        <v>52.5</v>
      </c>
      <c r="I130">
        <v>7.1792100000000003</v>
      </c>
      <c r="J130">
        <v>4726.9799999999996</v>
      </c>
      <c r="K130"/>
      <c r="L130">
        <v>21.024270000000001</v>
      </c>
      <c r="M130">
        <v>20.9507273</v>
      </c>
      <c r="N130">
        <v>20.767869600000001</v>
      </c>
      <c r="O130">
        <v>20.618573900000001</v>
      </c>
      <c r="P130">
        <f t="shared" si="1"/>
        <v>83.361440799999997</v>
      </c>
      <c r="Q130">
        <v>12.19</v>
      </c>
      <c r="R130" s="2">
        <v>2.602573</v>
      </c>
      <c r="S130"/>
    </row>
    <row r="131" spans="1:19">
      <c r="B131" t="s">
        <v>24</v>
      </c>
      <c r="C131">
        <v>2017</v>
      </c>
      <c r="D131">
        <v>1692.54</v>
      </c>
      <c r="E131">
        <v>157.91</v>
      </c>
      <c r="F131">
        <v>1850.45</v>
      </c>
      <c r="G131">
        <v>19.66</v>
      </c>
      <c r="H131">
        <v>53.2</v>
      </c>
      <c r="I131">
        <v>7.3596399999999997</v>
      </c>
      <c r="J131">
        <v>4830.75</v>
      </c>
      <c r="K131"/>
      <c r="L131">
        <v>20.282197</v>
      </c>
      <c r="M131">
        <v>18.7979825</v>
      </c>
      <c r="N131">
        <v>18.452843999999999</v>
      </c>
      <c r="O131">
        <v>18.9599507</v>
      </c>
      <c r="P131">
        <f t="shared" ref="P131:P194" si="2">SUM(L131:O131)</f>
        <v>76.492974199999992</v>
      </c>
      <c r="Q131">
        <v>12.84</v>
      </c>
      <c r="S131"/>
    </row>
    <row r="132" spans="1:19">
      <c r="B132" t="s">
        <v>24</v>
      </c>
      <c r="C132">
        <v>2018</v>
      </c>
      <c r="D132">
        <v>1890.2</v>
      </c>
      <c r="E132">
        <v>254.38</v>
      </c>
      <c r="F132">
        <v>2144.58</v>
      </c>
      <c r="G132">
        <v>21.96</v>
      </c>
      <c r="H132">
        <v>54</v>
      </c>
      <c r="I132">
        <v>6.8902799999999997</v>
      </c>
      <c r="J132">
        <v>5156.09</v>
      </c>
      <c r="K132"/>
      <c r="L132">
        <v>18.979184</v>
      </c>
      <c r="M132">
        <v>17.5079347</v>
      </c>
      <c r="N132">
        <v>19.256816700000002</v>
      </c>
      <c r="O132">
        <v>19.5896416</v>
      </c>
      <c r="P132">
        <f t="shared" si="2"/>
        <v>75.333576999999991</v>
      </c>
      <c r="Q132">
        <v>12.51</v>
      </c>
      <c r="R132" s="2">
        <v>3.08</v>
      </c>
      <c r="S132"/>
    </row>
    <row r="133" spans="1:19">
      <c r="B133" t="s">
        <v>24</v>
      </c>
      <c r="C133">
        <v>2019</v>
      </c>
      <c r="D133">
        <v>2044.09</v>
      </c>
      <c r="E133">
        <v>460.76</v>
      </c>
      <c r="F133">
        <v>2504.85</v>
      </c>
      <c r="G133">
        <v>23.28</v>
      </c>
      <c r="H133">
        <v>53.9</v>
      </c>
      <c r="I133">
        <v>6.2317099999999996</v>
      </c>
      <c r="J133">
        <v>5443.22</v>
      </c>
      <c r="K133" t="s">
        <v>70</v>
      </c>
      <c r="L133">
        <v>18.870845599999999</v>
      </c>
      <c r="M133">
        <v>18.875309000000001</v>
      </c>
      <c r="N133">
        <v>19.012321100000001</v>
      </c>
      <c r="O133">
        <v>19.952280699999999</v>
      </c>
      <c r="P133">
        <f t="shared" si="2"/>
        <v>76.710756399999994</v>
      </c>
      <c r="Q133"/>
      <c r="S133"/>
    </row>
    <row r="134" spans="1:19">
      <c r="B134" t="s">
        <v>25</v>
      </c>
      <c r="C134">
        <v>2009</v>
      </c>
      <c r="D134">
        <v>294.60000000000002</v>
      </c>
      <c r="E134">
        <v>0.11</v>
      </c>
      <c r="F134">
        <v>294.70999999999998</v>
      </c>
      <c r="K134"/>
      <c r="L134">
        <v>21.761399099999998</v>
      </c>
      <c r="M134">
        <v>21.975649199999999</v>
      </c>
      <c r="N134">
        <v>22.1307486</v>
      </c>
      <c r="O134">
        <v>20.7710942</v>
      </c>
      <c r="P134">
        <f t="shared" si="2"/>
        <v>86.638891099999995</v>
      </c>
      <c r="Q134">
        <v>18.79</v>
      </c>
      <c r="S134"/>
    </row>
    <row r="135" spans="1:19">
      <c r="A135">
        <v>15</v>
      </c>
      <c r="B135" t="s">
        <v>25</v>
      </c>
      <c r="C135">
        <v>2010</v>
      </c>
      <c r="D135">
        <v>444.06</v>
      </c>
      <c r="E135">
        <v>0.69</v>
      </c>
      <c r="F135">
        <v>444.75</v>
      </c>
      <c r="G135">
        <v>20.41</v>
      </c>
      <c r="H135">
        <v>39.299999999999997</v>
      </c>
      <c r="K135"/>
      <c r="L135">
        <v>17.4929922</v>
      </c>
      <c r="M135">
        <v>17.438337000000001</v>
      </c>
      <c r="N135">
        <v>17.665016099999999</v>
      </c>
      <c r="O135">
        <v>17.408249399999999</v>
      </c>
      <c r="P135">
        <f t="shared" si="2"/>
        <v>70.004594699999998</v>
      </c>
      <c r="Q135"/>
      <c r="R135" s="2">
        <v>2.39</v>
      </c>
      <c r="S135"/>
    </row>
    <row r="136" spans="1:19">
      <c r="B136" t="s">
        <v>25</v>
      </c>
      <c r="C136">
        <v>2011</v>
      </c>
      <c r="D136">
        <v>508.85</v>
      </c>
      <c r="E136">
        <v>0.18</v>
      </c>
      <c r="F136">
        <v>509.03</v>
      </c>
      <c r="G136">
        <v>21.1</v>
      </c>
      <c r="H136">
        <v>38.700000000000003</v>
      </c>
      <c r="K136"/>
      <c r="L136">
        <v>18.459618299999999</v>
      </c>
      <c r="M136">
        <v>16.733166600000001</v>
      </c>
      <c r="N136">
        <v>16.351297599999999</v>
      </c>
      <c r="O136">
        <v>16.296776999999999</v>
      </c>
      <c r="P136">
        <f t="shared" si="2"/>
        <v>67.840859499999993</v>
      </c>
      <c r="Q136">
        <v>19.27</v>
      </c>
      <c r="S136"/>
    </row>
    <row r="137" spans="1:19">
      <c r="B137" t="s">
        <v>25</v>
      </c>
      <c r="C137">
        <v>2012</v>
      </c>
      <c r="D137">
        <v>902.58</v>
      </c>
      <c r="E137">
        <v>0.62</v>
      </c>
      <c r="F137">
        <v>903.2</v>
      </c>
      <c r="G137">
        <v>22.15</v>
      </c>
      <c r="H137">
        <v>39.6</v>
      </c>
      <c r="K137"/>
      <c r="L137">
        <v>16.199387600000001</v>
      </c>
      <c r="M137">
        <v>18.333357299999999</v>
      </c>
      <c r="N137">
        <v>18.814028199999999</v>
      </c>
      <c r="O137">
        <v>19.116464499999999</v>
      </c>
      <c r="P137">
        <f t="shared" si="2"/>
        <v>72.463237599999985</v>
      </c>
      <c r="Q137">
        <v>19.27</v>
      </c>
      <c r="R137" s="2">
        <v>1.8</v>
      </c>
      <c r="S137"/>
    </row>
    <row r="138" spans="1:19">
      <c r="B138" t="s">
        <v>25</v>
      </c>
      <c r="C138">
        <v>2013</v>
      </c>
      <c r="D138">
        <v>1018.88</v>
      </c>
      <c r="E138">
        <v>0.27</v>
      </c>
      <c r="F138">
        <v>1019.15</v>
      </c>
      <c r="G138">
        <v>23.45</v>
      </c>
      <c r="H138">
        <v>39.799999999999997</v>
      </c>
      <c r="J138">
        <v>4103.96</v>
      </c>
      <c r="K138"/>
      <c r="L138">
        <v>19.133004</v>
      </c>
      <c r="M138">
        <v>19.472871300000001</v>
      </c>
      <c r="N138">
        <v>19.915466200000001</v>
      </c>
      <c r="O138">
        <v>19.999807000000001</v>
      </c>
      <c r="P138">
        <f t="shared" si="2"/>
        <v>78.52114850000001</v>
      </c>
      <c r="Q138"/>
      <c r="S138"/>
    </row>
    <row r="139" spans="1:19">
      <c r="B139" t="s">
        <v>25</v>
      </c>
      <c r="C139">
        <v>2014</v>
      </c>
      <c r="D139">
        <v>1112.24</v>
      </c>
      <c r="E139">
        <v>1.68</v>
      </c>
      <c r="F139">
        <v>1113.92</v>
      </c>
      <c r="G139">
        <v>23.44</v>
      </c>
      <c r="H139">
        <v>39.9</v>
      </c>
      <c r="I139">
        <v>7.0615399999999999</v>
      </c>
      <c r="J139">
        <v>4289.09</v>
      </c>
      <c r="K139"/>
      <c r="L139">
        <v>21.283845100000001</v>
      </c>
      <c r="M139">
        <v>21.107275300000001</v>
      </c>
      <c r="N139">
        <v>21.6786186</v>
      </c>
      <c r="O139">
        <v>21.531350199999999</v>
      </c>
      <c r="P139">
        <f t="shared" si="2"/>
        <v>85.60108919999999</v>
      </c>
      <c r="Q139">
        <v>18.920000000000002</v>
      </c>
      <c r="R139" s="2">
        <v>2.149867</v>
      </c>
      <c r="S139"/>
    </row>
    <row r="140" spans="1:19">
      <c r="B140" t="s">
        <v>25</v>
      </c>
      <c r="C140">
        <v>2015</v>
      </c>
      <c r="D140">
        <v>1980.82</v>
      </c>
      <c r="E140">
        <v>0.9</v>
      </c>
      <c r="F140">
        <v>1981.72</v>
      </c>
      <c r="G140">
        <v>23.95</v>
      </c>
      <c r="H140">
        <v>40.299999999999997</v>
      </c>
      <c r="I140">
        <v>7.6960899999999999</v>
      </c>
      <c r="J140">
        <v>4574.47</v>
      </c>
      <c r="K140"/>
      <c r="L140">
        <v>24.5770923</v>
      </c>
      <c r="M140">
        <v>24.795583600000001</v>
      </c>
      <c r="N140">
        <v>26.210993999999999</v>
      </c>
      <c r="O140">
        <v>26.559526099999999</v>
      </c>
      <c r="P140">
        <f t="shared" si="2"/>
        <v>102.143196</v>
      </c>
      <c r="Q140"/>
      <c r="S140"/>
    </row>
    <row r="141" spans="1:19">
      <c r="B141" t="s">
        <v>25</v>
      </c>
      <c r="C141">
        <v>2016</v>
      </c>
      <c r="D141">
        <v>2148.4</v>
      </c>
      <c r="E141">
        <v>0.13</v>
      </c>
      <c r="F141">
        <v>2148.5300000000002</v>
      </c>
      <c r="G141">
        <v>23.93</v>
      </c>
      <c r="H141">
        <v>40.299999999999997</v>
      </c>
      <c r="I141">
        <v>6.6526500000000004</v>
      </c>
      <c r="J141">
        <v>4692.58</v>
      </c>
      <c r="K141"/>
      <c r="L141">
        <v>31.760799299999999</v>
      </c>
      <c r="M141">
        <v>31.7846683</v>
      </c>
      <c r="N141">
        <v>35.255616000000003</v>
      </c>
      <c r="O141">
        <v>31.579640600000001</v>
      </c>
      <c r="P141">
        <f t="shared" si="2"/>
        <v>130.3807242</v>
      </c>
      <c r="Q141"/>
      <c r="R141" s="2">
        <v>2.32254</v>
      </c>
      <c r="S141"/>
    </row>
    <row r="142" spans="1:19">
      <c r="B142" t="s">
        <v>25</v>
      </c>
      <c r="C142">
        <v>2017</v>
      </c>
      <c r="D142">
        <v>2175.41</v>
      </c>
      <c r="E142">
        <v>0.02</v>
      </c>
      <c r="F142">
        <v>2175.4299999999998</v>
      </c>
      <c r="G142">
        <v>24.3</v>
      </c>
      <c r="H142">
        <v>40.700000000000003</v>
      </c>
      <c r="I142">
        <v>5.4031000000000002</v>
      </c>
      <c r="J142">
        <v>4885.22</v>
      </c>
      <c r="K142"/>
      <c r="L142">
        <v>34.399100699999998</v>
      </c>
      <c r="M142">
        <v>26.727978400000001</v>
      </c>
      <c r="N142">
        <v>27.042609800000001</v>
      </c>
      <c r="O142">
        <v>27.360714900000001</v>
      </c>
      <c r="P142">
        <f t="shared" si="2"/>
        <v>115.53040380000002</v>
      </c>
      <c r="Q142"/>
      <c r="S142"/>
    </row>
    <row r="143" spans="1:19">
      <c r="B143" t="s">
        <v>25</v>
      </c>
      <c r="C143">
        <v>2018</v>
      </c>
      <c r="D143">
        <v>1871.68</v>
      </c>
      <c r="E143">
        <v>0.2</v>
      </c>
      <c r="F143">
        <v>1871.88</v>
      </c>
      <c r="G143">
        <v>24.46</v>
      </c>
      <c r="H143">
        <v>41.4</v>
      </c>
      <c r="I143">
        <v>8.4076599999999999</v>
      </c>
      <c r="J143">
        <v>5341.1</v>
      </c>
      <c r="K143"/>
      <c r="L143">
        <v>32.469600100000001</v>
      </c>
      <c r="M143">
        <v>32.903409699999997</v>
      </c>
      <c r="N143">
        <v>32.193551499999998</v>
      </c>
      <c r="O143">
        <v>31.809171299999999</v>
      </c>
      <c r="P143">
        <f t="shared" si="2"/>
        <v>129.37573259999999</v>
      </c>
      <c r="Q143"/>
      <c r="R143" s="2">
        <v>2.63</v>
      </c>
      <c r="S143"/>
    </row>
    <row r="144" spans="1:19">
      <c r="B144" t="s">
        <v>25</v>
      </c>
      <c r="C144">
        <v>2019</v>
      </c>
      <c r="D144">
        <v>2210.29</v>
      </c>
      <c r="E144">
        <v>20.14</v>
      </c>
      <c r="F144">
        <v>2230.4299999999998</v>
      </c>
      <c r="G144">
        <v>23.9</v>
      </c>
      <c r="H144">
        <v>41.3</v>
      </c>
      <c r="I144">
        <v>7.7705000000000002</v>
      </c>
      <c r="J144">
        <v>5779.68</v>
      </c>
      <c r="K144" t="s">
        <v>75</v>
      </c>
      <c r="L144">
        <v>31.001582899999999</v>
      </c>
      <c r="M144">
        <v>30.2683465</v>
      </c>
      <c r="N144">
        <v>32.9023854</v>
      </c>
      <c r="O144">
        <v>32.692409599999998</v>
      </c>
      <c r="P144">
        <f t="shared" si="2"/>
        <v>126.8647244</v>
      </c>
      <c r="Q144"/>
      <c r="S144"/>
    </row>
    <row r="145" spans="1:24">
      <c r="A145">
        <v>16</v>
      </c>
      <c r="B145" t="s">
        <v>26</v>
      </c>
      <c r="C145">
        <v>2009</v>
      </c>
      <c r="D145">
        <v>5107.3599999999997</v>
      </c>
      <c r="E145">
        <v>752.54</v>
      </c>
      <c r="F145">
        <v>5859.9</v>
      </c>
      <c r="I145">
        <v>4.6736000000000004</v>
      </c>
      <c r="J145">
        <v>9131.5</v>
      </c>
      <c r="K145"/>
      <c r="L145">
        <v>46.048830500000001</v>
      </c>
      <c r="M145">
        <v>44.496764800000001</v>
      </c>
      <c r="N145">
        <v>43.905786499999998</v>
      </c>
      <c r="O145">
        <v>45.485979800000003</v>
      </c>
      <c r="P145">
        <f t="shared" si="2"/>
        <v>179.9373616</v>
      </c>
      <c r="Q145">
        <v>12.19</v>
      </c>
      <c r="S145"/>
    </row>
    <row r="146" spans="1:24">
      <c r="B146" t="s">
        <v>26</v>
      </c>
      <c r="C146">
        <v>2010</v>
      </c>
      <c r="D146">
        <v>6040.98</v>
      </c>
      <c r="E146">
        <v>917.93</v>
      </c>
      <c r="F146">
        <v>6958.91</v>
      </c>
      <c r="G146">
        <v>56.57</v>
      </c>
      <c r="H146">
        <v>46.9</v>
      </c>
      <c r="I146">
        <v>5.1472300000000004</v>
      </c>
      <c r="J146">
        <v>9522.51</v>
      </c>
      <c r="K146"/>
      <c r="L146">
        <v>45.388952099999997</v>
      </c>
      <c r="M146">
        <v>46.137233700000003</v>
      </c>
      <c r="N146">
        <v>46.917364200000002</v>
      </c>
      <c r="O146">
        <v>46.382424299999997</v>
      </c>
      <c r="P146">
        <f t="shared" si="2"/>
        <v>184.82597430000001</v>
      </c>
      <c r="Q146">
        <v>10.99</v>
      </c>
      <c r="R146" s="2">
        <v>2.61</v>
      </c>
      <c r="S146"/>
    </row>
    <row r="147" spans="1:24">
      <c r="B147" t="s">
        <v>26</v>
      </c>
      <c r="C147">
        <v>2011</v>
      </c>
      <c r="D147">
        <v>7283.23</v>
      </c>
      <c r="E147">
        <v>1518.34</v>
      </c>
      <c r="F147">
        <v>8801.57</v>
      </c>
      <c r="G147">
        <v>61.78</v>
      </c>
      <c r="H147">
        <v>47</v>
      </c>
      <c r="I147">
        <v>1.76457</v>
      </c>
      <c r="J147">
        <v>9686.0499999999993</v>
      </c>
      <c r="K147"/>
      <c r="L147">
        <v>47.4072964</v>
      </c>
      <c r="M147">
        <v>49.387007599999997</v>
      </c>
      <c r="N147">
        <v>53.603318899999998</v>
      </c>
      <c r="O147">
        <v>51.768505099999999</v>
      </c>
      <c r="P147">
        <f t="shared" si="2"/>
        <v>202.16612799999999</v>
      </c>
      <c r="Q147">
        <v>10.33</v>
      </c>
      <c r="S147"/>
    </row>
    <row r="148" spans="1:24">
      <c r="B148" t="s">
        <v>26</v>
      </c>
      <c r="C148">
        <v>2012</v>
      </c>
      <c r="D148">
        <v>8223.92</v>
      </c>
      <c r="E148">
        <v>1320.74</v>
      </c>
      <c r="F148">
        <v>9544.66</v>
      </c>
      <c r="G148">
        <v>70.180000000000007</v>
      </c>
      <c r="H148">
        <v>48.1</v>
      </c>
      <c r="I148">
        <v>2.2262</v>
      </c>
      <c r="J148">
        <v>11092.7</v>
      </c>
      <c r="K148"/>
      <c r="L148">
        <v>50.819263300000003</v>
      </c>
      <c r="M148">
        <v>49.547261300000002</v>
      </c>
      <c r="N148">
        <v>50.869295100000002</v>
      </c>
      <c r="O148">
        <v>52.368858899999999</v>
      </c>
      <c r="P148">
        <f t="shared" si="2"/>
        <v>203.6046786</v>
      </c>
      <c r="Q148">
        <v>9.8000000000000007</v>
      </c>
      <c r="R148" s="2">
        <v>2.98</v>
      </c>
      <c r="S148"/>
    </row>
    <row r="149" spans="1:24">
      <c r="B149" t="s">
        <v>26</v>
      </c>
      <c r="C149">
        <v>2013</v>
      </c>
      <c r="D149">
        <v>8362.67</v>
      </c>
      <c r="E149">
        <v>1851.61</v>
      </c>
      <c r="F149">
        <v>10214.299999999999</v>
      </c>
      <c r="G149">
        <v>77.67</v>
      </c>
      <c r="H149">
        <v>44.9</v>
      </c>
      <c r="I149">
        <v>2.18547</v>
      </c>
      <c r="J149">
        <v>11221.4</v>
      </c>
      <c r="K149"/>
      <c r="L149">
        <v>51.9900211</v>
      </c>
      <c r="M149">
        <v>52.795361999999997</v>
      </c>
      <c r="N149">
        <v>53.905571199999997</v>
      </c>
      <c r="O149">
        <v>54.017959699999999</v>
      </c>
      <c r="P149">
        <f t="shared" si="2"/>
        <v>212.70891399999999</v>
      </c>
      <c r="Q149">
        <v>9.27</v>
      </c>
      <c r="S149"/>
    </row>
    <row r="150" spans="1:24">
      <c r="B150" t="s">
        <v>26</v>
      </c>
      <c r="C150">
        <v>2014</v>
      </c>
      <c r="D150">
        <v>10460.5</v>
      </c>
      <c r="E150">
        <v>1159.33</v>
      </c>
      <c r="F150">
        <v>11619.8</v>
      </c>
      <c r="G150">
        <v>81.12</v>
      </c>
      <c r="H150">
        <v>45.6</v>
      </c>
      <c r="I150">
        <v>2.9159099999999998</v>
      </c>
      <c r="J150">
        <v>10895.9</v>
      </c>
      <c r="K150"/>
      <c r="L150">
        <v>54.639095300000001</v>
      </c>
      <c r="M150">
        <v>55.518482499999998</v>
      </c>
      <c r="N150">
        <v>55.758111399999997</v>
      </c>
      <c r="O150">
        <v>55.617087099999999</v>
      </c>
      <c r="P150">
        <f t="shared" si="2"/>
        <v>221.53277629999999</v>
      </c>
      <c r="Q150">
        <v>7.85</v>
      </c>
      <c r="R150" s="2">
        <v>2.9659110000000002</v>
      </c>
      <c r="S150"/>
    </row>
    <row r="151" spans="1:24">
      <c r="B151" t="s">
        <v>26</v>
      </c>
      <c r="C151">
        <v>2015</v>
      </c>
      <c r="D151">
        <v>47834.3</v>
      </c>
      <c r="E151">
        <v>917.84</v>
      </c>
      <c r="F151">
        <v>48752.1</v>
      </c>
      <c r="G151">
        <v>85.62</v>
      </c>
      <c r="H151">
        <v>46.6</v>
      </c>
      <c r="I151">
        <v>4.37202</v>
      </c>
      <c r="J151">
        <v>11512.4</v>
      </c>
      <c r="K151"/>
      <c r="L151">
        <v>57.028183499999997</v>
      </c>
      <c r="M151">
        <v>59.7491032</v>
      </c>
      <c r="N151">
        <v>59.636752199999997</v>
      </c>
      <c r="O151">
        <v>55.522586199999999</v>
      </c>
      <c r="P151">
        <f t="shared" si="2"/>
        <v>231.93662509999999</v>
      </c>
      <c r="Q151">
        <v>7.52</v>
      </c>
      <c r="S151"/>
    </row>
    <row r="152" spans="1:24">
      <c r="B152" t="s">
        <v>26</v>
      </c>
      <c r="C152">
        <v>2016</v>
      </c>
      <c r="D152">
        <v>10436.299999999999</v>
      </c>
      <c r="E152">
        <v>553.21</v>
      </c>
      <c r="F152">
        <v>10989.5</v>
      </c>
      <c r="G152">
        <v>85.66</v>
      </c>
      <c r="H152">
        <v>48.4</v>
      </c>
      <c r="I152">
        <v>4.3466399999999998</v>
      </c>
      <c r="J152">
        <v>11192.4</v>
      </c>
      <c r="K152"/>
      <c r="L152">
        <v>58.6853099</v>
      </c>
      <c r="M152">
        <v>58.057070699999997</v>
      </c>
      <c r="N152">
        <v>57.303786899999999</v>
      </c>
      <c r="O152">
        <v>56.060105399999998</v>
      </c>
      <c r="P152">
        <f t="shared" si="2"/>
        <v>230.10627289999999</v>
      </c>
      <c r="Q152">
        <v>8.08</v>
      </c>
      <c r="R152" s="2">
        <v>3.1849639999999999</v>
      </c>
      <c r="S152"/>
    </row>
    <row r="153" spans="1:24">
      <c r="B153" t="s">
        <v>26</v>
      </c>
      <c r="C153">
        <v>2017</v>
      </c>
      <c r="D153">
        <v>9485.64</v>
      </c>
      <c r="E153">
        <v>1341.93</v>
      </c>
      <c r="F153">
        <v>10827.6</v>
      </c>
      <c r="G153">
        <v>85.35</v>
      </c>
      <c r="H153">
        <v>49</v>
      </c>
      <c r="I153">
        <v>4.1812199999999997</v>
      </c>
      <c r="J153">
        <v>11014.5</v>
      </c>
      <c r="K153"/>
      <c r="L153">
        <v>55.847984500000003</v>
      </c>
      <c r="M153">
        <v>56.164876</v>
      </c>
      <c r="N153">
        <v>55.805297500000002</v>
      </c>
      <c r="O153">
        <v>56.913663</v>
      </c>
      <c r="P153">
        <f t="shared" si="2"/>
        <v>224.73182100000002</v>
      </c>
      <c r="Q153">
        <v>10.14</v>
      </c>
      <c r="S153"/>
    </row>
    <row r="154" spans="1:24">
      <c r="B154" t="s">
        <v>26</v>
      </c>
      <c r="C154">
        <v>2018</v>
      </c>
      <c r="D154">
        <v>12020.9</v>
      </c>
      <c r="E154">
        <v>1834.53</v>
      </c>
      <c r="F154">
        <v>13855.4</v>
      </c>
      <c r="G154">
        <v>85.85</v>
      </c>
      <c r="H154">
        <v>48.9</v>
      </c>
      <c r="I154">
        <v>5.31412</v>
      </c>
      <c r="J154">
        <v>11643.2</v>
      </c>
      <c r="K154"/>
      <c r="L154">
        <v>58.126178899999999</v>
      </c>
      <c r="M154">
        <v>64.201330499999997</v>
      </c>
      <c r="N154">
        <v>61.742545800000002</v>
      </c>
      <c r="O154">
        <v>55.194724399999998</v>
      </c>
      <c r="P154">
        <f t="shared" si="2"/>
        <v>239.2647796</v>
      </c>
      <c r="Q154">
        <v>9.57</v>
      </c>
      <c r="R154" s="2">
        <v>2.82</v>
      </c>
      <c r="S154"/>
    </row>
    <row r="155" spans="1:24">
      <c r="B155" t="s">
        <v>26</v>
      </c>
      <c r="C155">
        <v>2019</v>
      </c>
      <c r="D155">
        <v>12217.1</v>
      </c>
      <c r="E155">
        <v>996.82</v>
      </c>
      <c r="F155">
        <v>13213.9</v>
      </c>
      <c r="G155">
        <v>87.23</v>
      </c>
      <c r="H155">
        <v>47.4</v>
      </c>
      <c r="I155">
        <v>5.5576800000000004</v>
      </c>
      <c r="J155">
        <v>12283.8</v>
      </c>
      <c r="K155" t="s">
        <v>76</v>
      </c>
      <c r="L155">
        <v>63.556231199999999</v>
      </c>
      <c r="M155">
        <v>63.969197200000004</v>
      </c>
      <c r="N155">
        <v>60.560574799999998</v>
      </c>
      <c r="O155">
        <v>61.164105399999997</v>
      </c>
      <c r="P155">
        <f t="shared" si="2"/>
        <v>249.25010859999998</v>
      </c>
      <c r="Q155"/>
      <c r="S155">
        <v>70</v>
      </c>
      <c r="T155">
        <v>25</v>
      </c>
      <c r="U155">
        <v>45</v>
      </c>
      <c r="V155">
        <v>80</v>
      </c>
      <c r="W155">
        <v>7</v>
      </c>
      <c r="X155">
        <v>4</v>
      </c>
    </row>
    <row r="156" spans="1:24">
      <c r="B156" t="s">
        <v>27</v>
      </c>
      <c r="C156">
        <v>2009</v>
      </c>
      <c r="D156">
        <v>358.42</v>
      </c>
      <c r="E156">
        <v>1055.07</v>
      </c>
      <c r="F156">
        <v>1413.49</v>
      </c>
      <c r="I156">
        <v>1.3433600000000001</v>
      </c>
      <c r="J156">
        <v>37447.5</v>
      </c>
      <c r="K156"/>
      <c r="L156"/>
      <c r="P156">
        <f t="shared" si="2"/>
        <v>0</v>
      </c>
      <c r="Q156"/>
      <c r="S156"/>
    </row>
    <row r="157" spans="1:24">
      <c r="A157">
        <v>17</v>
      </c>
      <c r="B157" t="s">
        <v>27</v>
      </c>
      <c r="C157">
        <v>2010</v>
      </c>
      <c r="D157">
        <v>456.24</v>
      </c>
      <c r="E157">
        <v>598.66</v>
      </c>
      <c r="F157">
        <v>1054.9000000000001</v>
      </c>
      <c r="G157">
        <v>14.55</v>
      </c>
      <c r="H157">
        <v>29</v>
      </c>
      <c r="I157">
        <v>-8.9241799999999998</v>
      </c>
      <c r="J157">
        <v>32965.9</v>
      </c>
      <c r="K157"/>
      <c r="L157"/>
      <c r="P157">
        <f t="shared" si="2"/>
        <v>0</v>
      </c>
      <c r="Q157"/>
      <c r="S157"/>
    </row>
    <row r="158" spans="1:24">
      <c r="B158" t="s">
        <v>27</v>
      </c>
      <c r="C158">
        <v>2011</v>
      </c>
      <c r="D158">
        <v>266.32</v>
      </c>
      <c r="E158">
        <v>1672.95</v>
      </c>
      <c r="F158">
        <v>1939.27</v>
      </c>
      <c r="G158">
        <v>14.75</v>
      </c>
      <c r="H158">
        <v>28.9</v>
      </c>
      <c r="I158">
        <v>6.5239200000000004</v>
      </c>
      <c r="J158">
        <v>34280.300000000003</v>
      </c>
      <c r="K158"/>
      <c r="L158"/>
      <c r="P158">
        <f t="shared" si="2"/>
        <v>0</v>
      </c>
      <c r="Q158"/>
      <c r="S158"/>
    </row>
    <row r="159" spans="1:24">
      <c r="B159" t="s">
        <v>27</v>
      </c>
      <c r="C159">
        <v>2012</v>
      </c>
      <c r="D159">
        <v>361.43</v>
      </c>
      <c r="E159">
        <v>1822.8</v>
      </c>
      <c r="F159">
        <v>2184.23</v>
      </c>
      <c r="G159">
        <v>14.9</v>
      </c>
      <c r="H159">
        <v>29</v>
      </c>
      <c r="I159">
        <v>8.3128700000000002</v>
      </c>
      <c r="J159">
        <v>37570.6</v>
      </c>
      <c r="K159"/>
      <c r="L159"/>
      <c r="P159">
        <f t="shared" si="2"/>
        <v>0</v>
      </c>
      <c r="Q159"/>
      <c r="S159"/>
    </row>
    <row r="160" spans="1:24">
      <c r="B160" t="s">
        <v>27</v>
      </c>
      <c r="C160">
        <v>2013</v>
      </c>
      <c r="D160">
        <v>357.52</v>
      </c>
      <c r="E160">
        <v>2469.92</v>
      </c>
      <c r="F160">
        <v>2827.44</v>
      </c>
      <c r="G160">
        <v>17.3</v>
      </c>
      <c r="H160">
        <v>28.9</v>
      </c>
      <c r="I160">
        <v>-4.1332000000000004</v>
      </c>
      <c r="J160">
        <v>34766</v>
      </c>
      <c r="K160"/>
      <c r="L160"/>
      <c r="P160">
        <f t="shared" si="2"/>
        <v>0</v>
      </c>
      <c r="Q160"/>
      <c r="S160"/>
    </row>
    <row r="161" spans="1:19">
      <c r="B161" t="s">
        <v>27</v>
      </c>
      <c r="C161">
        <v>2014</v>
      </c>
      <c r="D161">
        <v>352.52</v>
      </c>
      <c r="E161">
        <v>3217.19</v>
      </c>
      <c r="F161">
        <v>3569.71</v>
      </c>
      <c r="G161">
        <v>17.03</v>
      </c>
      <c r="H161">
        <v>28.6</v>
      </c>
      <c r="I161">
        <v>0.41506599999999999</v>
      </c>
      <c r="J161">
        <v>33696.1</v>
      </c>
      <c r="K161"/>
      <c r="L161"/>
      <c r="P161">
        <f t="shared" si="2"/>
        <v>0</v>
      </c>
      <c r="Q161"/>
      <c r="R161" s="2">
        <v>2.3546360000000002</v>
      </c>
      <c r="S161"/>
    </row>
    <row r="162" spans="1:19">
      <c r="B162" t="s">
        <v>27</v>
      </c>
      <c r="C162">
        <v>2015</v>
      </c>
      <c r="D162">
        <v>1045.56</v>
      </c>
      <c r="E162">
        <v>1166.5</v>
      </c>
      <c r="F162">
        <v>2212.06</v>
      </c>
      <c r="G162">
        <v>17.7</v>
      </c>
      <c r="H162">
        <v>28.4</v>
      </c>
      <c r="I162">
        <v>-9.1100399999999997</v>
      </c>
      <c r="J162">
        <v>24042.5</v>
      </c>
      <c r="K162"/>
      <c r="L162"/>
      <c r="P162">
        <f t="shared" si="2"/>
        <v>0</v>
      </c>
      <c r="Q162"/>
      <c r="S162"/>
    </row>
    <row r="163" spans="1:19">
      <c r="B163" t="s">
        <v>27</v>
      </c>
      <c r="C163">
        <v>2016</v>
      </c>
      <c r="D163">
        <v>148.25</v>
      </c>
      <c r="E163">
        <v>631.85</v>
      </c>
      <c r="F163">
        <v>780.1</v>
      </c>
      <c r="G163">
        <v>17.93</v>
      </c>
      <c r="H163">
        <v>28.4</v>
      </c>
      <c r="I163">
        <v>-8.8164200000000008</v>
      </c>
      <c r="J163">
        <v>20458.8</v>
      </c>
      <c r="K163"/>
      <c r="L163"/>
      <c r="P163">
        <f t="shared" si="2"/>
        <v>0</v>
      </c>
      <c r="Q163"/>
      <c r="R163" s="2">
        <v>1.8791899999999999</v>
      </c>
      <c r="S163"/>
    </row>
    <row r="164" spans="1:19">
      <c r="B164" t="s">
        <v>27</v>
      </c>
      <c r="C164">
        <v>2017</v>
      </c>
      <c r="D164">
        <v>166.22</v>
      </c>
      <c r="E164">
        <v>1483.84</v>
      </c>
      <c r="F164">
        <v>1650.06</v>
      </c>
      <c r="G164">
        <v>17.97</v>
      </c>
      <c r="H164">
        <v>28.6</v>
      </c>
      <c r="I164">
        <v>-5.6675000000000004</v>
      </c>
      <c r="J164">
        <v>22551.1</v>
      </c>
      <c r="K164"/>
      <c r="L164"/>
      <c r="P164">
        <f t="shared" si="2"/>
        <v>0</v>
      </c>
      <c r="Q164"/>
      <c r="S164"/>
    </row>
    <row r="165" spans="1:19">
      <c r="B165" t="s">
        <v>27</v>
      </c>
      <c r="C165">
        <v>2018</v>
      </c>
      <c r="D165">
        <v>145.16999999999999</v>
      </c>
      <c r="E165">
        <v>2131.56</v>
      </c>
      <c r="F165">
        <v>2276.73</v>
      </c>
      <c r="G165">
        <v>18.21</v>
      </c>
      <c r="H165">
        <v>29</v>
      </c>
      <c r="I165">
        <v>-6.3563400000000003</v>
      </c>
      <c r="J165">
        <v>20855.8</v>
      </c>
      <c r="K165"/>
      <c r="L165"/>
      <c r="P165">
        <f t="shared" si="2"/>
        <v>0</v>
      </c>
      <c r="Q165"/>
      <c r="R165" s="2">
        <v>2.3199999999999998</v>
      </c>
      <c r="S165"/>
    </row>
    <row r="166" spans="1:19">
      <c r="B166" t="s">
        <v>27</v>
      </c>
      <c r="C166">
        <v>2019</v>
      </c>
      <c r="D166">
        <v>113.3</v>
      </c>
      <c r="E166">
        <v>1723.01</v>
      </c>
      <c r="F166">
        <v>1836.31</v>
      </c>
      <c r="G166">
        <v>18.899999999999999</v>
      </c>
      <c r="H166">
        <v>28.7</v>
      </c>
      <c r="I166">
        <v>-5.5763100000000003</v>
      </c>
      <c r="J166">
        <v>19379.2</v>
      </c>
      <c r="K166" t="s">
        <v>84</v>
      </c>
      <c r="L166"/>
      <c r="P166">
        <f t="shared" si="2"/>
        <v>0</v>
      </c>
      <c r="Q166"/>
      <c r="S166"/>
    </row>
    <row r="167" spans="1:19">
      <c r="B167" t="s">
        <v>28</v>
      </c>
      <c r="C167">
        <v>2009</v>
      </c>
      <c r="D167">
        <v>39.479999999999997</v>
      </c>
      <c r="E167">
        <v>0.42</v>
      </c>
      <c r="F167">
        <v>39.9</v>
      </c>
      <c r="I167">
        <v>3.8765000000000001</v>
      </c>
      <c r="J167">
        <v>1459.83</v>
      </c>
      <c r="K167"/>
      <c r="L167">
        <v>2.7650969000000001</v>
      </c>
      <c r="M167">
        <v>3.4351278000000001</v>
      </c>
      <c r="N167" t="s">
        <v>29</v>
      </c>
      <c r="O167" t="s">
        <v>29</v>
      </c>
      <c r="P167">
        <f t="shared" si="2"/>
        <v>6.2002246999999997</v>
      </c>
      <c r="Q167"/>
      <c r="S167"/>
    </row>
    <row r="168" spans="1:19">
      <c r="B168" t="s">
        <v>28</v>
      </c>
      <c r="C168">
        <v>2010</v>
      </c>
      <c r="D168">
        <v>38.799999999999997</v>
      </c>
      <c r="E168">
        <v>1.05</v>
      </c>
      <c r="F168">
        <v>39.85</v>
      </c>
      <c r="H168">
        <v>26.6</v>
      </c>
      <c r="I168">
        <v>2.1941899999999999</v>
      </c>
      <c r="J168">
        <v>1485.2</v>
      </c>
      <c r="K168"/>
      <c r="L168" t="s">
        <v>29</v>
      </c>
      <c r="M168" t="s">
        <v>29</v>
      </c>
      <c r="N168" t="s">
        <v>29</v>
      </c>
      <c r="O168" t="s">
        <v>29</v>
      </c>
      <c r="P168">
        <f t="shared" si="2"/>
        <v>0</v>
      </c>
      <c r="Q168"/>
      <c r="R168" s="2">
        <v>1.7</v>
      </c>
      <c r="S168"/>
    </row>
    <row r="169" spans="1:19">
      <c r="B169" t="s">
        <v>28</v>
      </c>
      <c r="C169">
        <v>2011</v>
      </c>
      <c r="D169">
        <v>148.16</v>
      </c>
      <c r="E169">
        <v>0.87</v>
      </c>
      <c r="F169">
        <v>149.03</v>
      </c>
      <c r="H169">
        <v>26.3</v>
      </c>
      <c r="I169">
        <v>8.6798000000000002</v>
      </c>
      <c r="J169">
        <v>1625.51</v>
      </c>
      <c r="K169"/>
      <c r="L169" t="s">
        <v>29</v>
      </c>
      <c r="M169" t="s">
        <v>29</v>
      </c>
      <c r="N169" t="s">
        <v>29</v>
      </c>
      <c r="O169" t="s">
        <v>29</v>
      </c>
      <c r="P169">
        <f t="shared" si="2"/>
        <v>0</v>
      </c>
      <c r="Q169"/>
      <c r="S169"/>
    </row>
    <row r="170" spans="1:19">
      <c r="A170">
        <v>18</v>
      </c>
      <c r="B170" t="s">
        <v>28</v>
      </c>
      <c r="C170">
        <v>2012</v>
      </c>
      <c r="D170">
        <v>53.53</v>
      </c>
      <c r="E170">
        <v>1.26</v>
      </c>
      <c r="F170">
        <v>54.79</v>
      </c>
      <c r="H170">
        <v>25.9</v>
      </c>
      <c r="K170"/>
      <c r="L170">
        <v>3.9186651000000001</v>
      </c>
      <c r="M170">
        <v>3.9186651000000001</v>
      </c>
      <c r="N170">
        <v>3.9186651000000001</v>
      </c>
      <c r="O170">
        <v>3.9186651000000001</v>
      </c>
      <c r="P170">
        <f t="shared" si="2"/>
        <v>15.6746604</v>
      </c>
      <c r="Q170"/>
      <c r="R170" s="2">
        <v>2.11</v>
      </c>
      <c r="S170"/>
    </row>
    <row r="171" spans="1:19">
      <c r="B171" t="s">
        <v>28</v>
      </c>
      <c r="C171">
        <v>2013</v>
      </c>
      <c r="D171">
        <v>137.96</v>
      </c>
      <c r="E171">
        <v>50.93</v>
      </c>
      <c r="F171">
        <v>188.89</v>
      </c>
      <c r="H171">
        <v>26</v>
      </c>
      <c r="K171"/>
      <c r="L171" t="s">
        <v>29</v>
      </c>
      <c r="M171" t="s">
        <v>29</v>
      </c>
      <c r="N171" t="s">
        <v>29</v>
      </c>
      <c r="O171" t="s">
        <v>29</v>
      </c>
      <c r="P171">
        <f t="shared" si="2"/>
        <v>0</v>
      </c>
      <c r="Q171"/>
      <c r="S171"/>
    </row>
    <row r="172" spans="1:19">
      <c r="B172" t="s">
        <v>28</v>
      </c>
      <c r="C172">
        <v>2014</v>
      </c>
      <c r="D172">
        <v>88.14</v>
      </c>
      <c r="E172">
        <v>322.73</v>
      </c>
      <c r="F172">
        <v>410.87</v>
      </c>
      <c r="H172">
        <v>26.7</v>
      </c>
      <c r="K172"/>
      <c r="L172" t="s">
        <v>29</v>
      </c>
      <c r="M172" t="s">
        <v>29</v>
      </c>
      <c r="N172">
        <v>2.5928903999999999</v>
      </c>
      <c r="O172">
        <v>2.5928903999999999</v>
      </c>
      <c r="P172">
        <f t="shared" si="2"/>
        <v>5.1857807999999999</v>
      </c>
      <c r="Q172"/>
      <c r="R172" s="2">
        <v>2.0847549999999999</v>
      </c>
      <c r="S172"/>
    </row>
    <row r="173" spans="1:19">
      <c r="B173" t="s">
        <v>28</v>
      </c>
      <c r="C173">
        <v>2015</v>
      </c>
      <c r="D173">
        <v>537.21</v>
      </c>
      <c r="E173">
        <v>178.73</v>
      </c>
      <c r="F173">
        <v>715.94</v>
      </c>
      <c r="H173">
        <v>26.8</v>
      </c>
      <c r="K173"/>
      <c r="L173">
        <v>2.5928903999999999</v>
      </c>
      <c r="M173">
        <v>2.5928903999999999</v>
      </c>
      <c r="N173">
        <v>2.5928903999999999</v>
      </c>
      <c r="O173">
        <v>2.5928903999999999</v>
      </c>
      <c r="P173">
        <f t="shared" si="2"/>
        <v>10.3715616</v>
      </c>
      <c r="Q173"/>
      <c r="S173"/>
    </row>
    <row r="174" spans="1:19">
      <c r="B174" t="s">
        <v>28</v>
      </c>
      <c r="C174">
        <v>2016</v>
      </c>
      <c r="D174">
        <v>69.319999999999993</v>
      </c>
      <c r="E174">
        <v>175.47</v>
      </c>
      <c r="F174">
        <v>244.79</v>
      </c>
      <c r="H174">
        <v>26.6</v>
      </c>
      <c r="K174"/>
      <c r="L174">
        <v>2.5928903999999999</v>
      </c>
      <c r="M174">
        <v>2.5928903999999999</v>
      </c>
      <c r="N174">
        <v>2.5928903999999999</v>
      </c>
      <c r="O174">
        <v>2.5928903999999999</v>
      </c>
      <c r="P174">
        <f t="shared" si="2"/>
        <v>10.3715616</v>
      </c>
      <c r="Q174"/>
      <c r="R174" s="2">
        <v>2.1718419999999998</v>
      </c>
      <c r="S174"/>
    </row>
    <row r="175" spans="1:19">
      <c r="B175" t="s">
        <v>28</v>
      </c>
      <c r="C175">
        <v>2017</v>
      </c>
      <c r="D175">
        <v>42.95</v>
      </c>
      <c r="E175">
        <v>170.69</v>
      </c>
      <c r="F175">
        <v>213.64</v>
      </c>
      <c r="H175">
        <v>26.8</v>
      </c>
      <c r="K175"/>
      <c r="L175">
        <v>2.5928903999999999</v>
      </c>
      <c r="M175">
        <v>2.5928903999999999</v>
      </c>
      <c r="N175">
        <v>2.5928903999999999</v>
      </c>
      <c r="O175">
        <v>2.5928903999999999</v>
      </c>
      <c r="P175">
        <f t="shared" si="2"/>
        <v>10.3715616</v>
      </c>
      <c r="Q175"/>
      <c r="S175"/>
    </row>
    <row r="176" spans="1:19">
      <c r="B176" t="s">
        <v>28</v>
      </c>
      <c r="C176">
        <v>2018</v>
      </c>
      <c r="D176">
        <v>42.84</v>
      </c>
      <c r="E176">
        <v>314.58</v>
      </c>
      <c r="F176">
        <v>357.42</v>
      </c>
      <c r="H176">
        <v>26</v>
      </c>
      <c r="K176"/>
      <c r="L176">
        <v>2.5928903999999999</v>
      </c>
      <c r="M176">
        <v>4.4469808000000004</v>
      </c>
      <c r="N176">
        <v>3.3882398999999999</v>
      </c>
      <c r="O176">
        <v>4.1936393000000001</v>
      </c>
      <c r="P176">
        <f t="shared" si="2"/>
        <v>14.6217504</v>
      </c>
      <c r="Q176"/>
      <c r="R176" s="2">
        <v>2.09</v>
      </c>
      <c r="S176"/>
    </row>
    <row r="177" spans="1:19">
      <c r="B177" t="s">
        <v>28</v>
      </c>
      <c r="C177">
        <v>2019</v>
      </c>
      <c r="D177">
        <v>48.61</v>
      </c>
      <c r="E177">
        <v>209.89</v>
      </c>
      <c r="F177">
        <v>258.5</v>
      </c>
      <c r="H177">
        <v>25.8</v>
      </c>
      <c r="K177" t="s">
        <v>78</v>
      </c>
      <c r="L177">
        <v>4.1936393000000001</v>
      </c>
      <c r="M177">
        <v>4.1936393000000001</v>
      </c>
      <c r="N177">
        <v>4.1936393000000001</v>
      </c>
      <c r="O177">
        <v>4.1936393000000001</v>
      </c>
      <c r="P177">
        <f t="shared" si="2"/>
        <v>16.7745572</v>
      </c>
      <c r="Q177"/>
      <c r="S177"/>
    </row>
    <row r="178" spans="1:19">
      <c r="B178" t="s">
        <v>30</v>
      </c>
      <c r="C178">
        <v>2009</v>
      </c>
      <c r="D178">
        <v>18.05</v>
      </c>
      <c r="E178">
        <v>15.11</v>
      </c>
      <c r="F178">
        <v>33.159999999999997</v>
      </c>
      <c r="I178">
        <v>1.5650500000000001</v>
      </c>
      <c r="J178">
        <v>7452.65</v>
      </c>
      <c r="K178"/>
      <c r="L178"/>
      <c r="P178">
        <f t="shared" si="2"/>
        <v>0</v>
      </c>
      <c r="Q178">
        <v>11.3</v>
      </c>
      <c r="S178"/>
    </row>
    <row r="179" spans="1:19">
      <c r="A179">
        <v>19</v>
      </c>
      <c r="B179" t="s">
        <v>30</v>
      </c>
      <c r="C179">
        <v>2010</v>
      </c>
      <c r="D179">
        <v>28.97</v>
      </c>
      <c r="E179">
        <v>2.5</v>
      </c>
      <c r="F179">
        <v>31.47</v>
      </c>
      <c r="G179">
        <v>17.89</v>
      </c>
      <c r="H179">
        <v>41.3</v>
      </c>
      <c r="I179">
        <v>3.7937500000000002</v>
      </c>
      <c r="J179">
        <v>7771.36</v>
      </c>
      <c r="K179"/>
      <c r="L179"/>
      <c r="P179">
        <f t="shared" si="2"/>
        <v>0</v>
      </c>
      <c r="Q179">
        <v>10.48</v>
      </c>
      <c r="S179"/>
    </row>
    <row r="180" spans="1:19">
      <c r="B180" t="s">
        <v>30</v>
      </c>
      <c r="C180">
        <v>2011</v>
      </c>
      <c r="D180">
        <v>30.69</v>
      </c>
      <c r="E180">
        <v>0.34</v>
      </c>
      <c r="F180">
        <v>31.03</v>
      </c>
      <c r="G180">
        <v>19.34</v>
      </c>
      <c r="H180">
        <v>41.2</v>
      </c>
      <c r="I180">
        <v>2.2472300000000001</v>
      </c>
      <c r="J180">
        <v>8057.54</v>
      </c>
      <c r="K180"/>
      <c r="L180"/>
      <c r="P180">
        <f t="shared" si="2"/>
        <v>0</v>
      </c>
      <c r="Q180">
        <v>11.86</v>
      </c>
      <c r="S180"/>
    </row>
    <row r="181" spans="1:19">
      <c r="B181" t="s">
        <v>30</v>
      </c>
      <c r="C181">
        <v>2012</v>
      </c>
      <c r="D181">
        <v>28.92</v>
      </c>
      <c r="E181">
        <v>100.38</v>
      </c>
      <c r="F181">
        <v>129.30000000000001</v>
      </c>
      <c r="G181">
        <v>20.96</v>
      </c>
      <c r="H181">
        <v>42.3</v>
      </c>
      <c r="I181">
        <v>5.3913099999999998</v>
      </c>
      <c r="J181">
        <v>8266.68</v>
      </c>
      <c r="K181"/>
      <c r="L181"/>
      <c r="P181">
        <f t="shared" si="2"/>
        <v>0</v>
      </c>
      <c r="Q181">
        <v>8.5299999999999994</v>
      </c>
      <c r="S181"/>
    </row>
    <row r="182" spans="1:19">
      <c r="B182" t="s">
        <v>30</v>
      </c>
      <c r="C182">
        <v>2013</v>
      </c>
      <c r="D182">
        <v>24.76</v>
      </c>
      <c r="E182">
        <v>115.07</v>
      </c>
      <c r="F182">
        <v>139.83000000000001</v>
      </c>
      <c r="G182">
        <v>22.3</v>
      </c>
      <c r="H182">
        <v>43.7</v>
      </c>
      <c r="I182">
        <v>3.8622700000000001</v>
      </c>
      <c r="J182">
        <v>8708.7999999999993</v>
      </c>
      <c r="K182"/>
      <c r="L182"/>
      <c r="P182">
        <f t="shared" si="2"/>
        <v>0</v>
      </c>
      <c r="Q182">
        <v>3.62</v>
      </c>
      <c r="S182"/>
    </row>
    <row r="183" spans="1:19">
      <c r="B183" t="s">
        <v>30</v>
      </c>
      <c r="C183">
        <v>2014</v>
      </c>
      <c r="D183">
        <v>26.53</v>
      </c>
      <c r="E183">
        <v>46.11</v>
      </c>
      <c r="F183">
        <v>72.64</v>
      </c>
      <c r="G183">
        <v>23.4</v>
      </c>
      <c r="H183">
        <v>43.6</v>
      </c>
      <c r="I183">
        <v>0.91319600000000001</v>
      </c>
      <c r="J183">
        <v>8796.98</v>
      </c>
      <c r="K183"/>
      <c r="L183"/>
      <c r="P183">
        <f t="shared" si="2"/>
        <v>0</v>
      </c>
      <c r="Q183">
        <v>3.84</v>
      </c>
      <c r="S183"/>
    </row>
    <row r="184" spans="1:19">
      <c r="B184" t="s">
        <v>30</v>
      </c>
      <c r="C184">
        <v>2015</v>
      </c>
      <c r="D184">
        <v>30.57</v>
      </c>
      <c r="E184">
        <v>0.28999999999999998</v>
      </c>
      <c r="F184">
        <v>30.86</v>
      </c>
      <c r="G184">
        <v>24.7</v>
      </c>
      <c r="H184">
        <v>43.3</v>
      </c>
      <c r="I184">
        <v>2.2033200000000002</v>
      </c>
      <c r="J184">
        <v>8811.69</v>
      </c>
      <c r="K184"/>
      <c r="L184"/>
      <c r="P184">
        <f t="shared" si="2"/>
        <v>0</v>
      </c>
      <c r="Q184">
        <v>4.68</v>
      </c>
      <c r="S184"/>
    </row>
    <row r="185" spans="1:19">
      <c r="B185" t="s">
        <v>30</v>
      </c>
      <c r="C185">
        <v>2016</v>
      </c>
      <c r="D185">
        <v>42.42</v>
      </c>
      <c r="E185">
        <v>0.33</v>
      </c>
      <c r="F185">
        <v>42.75</v>
      </c>
      <c r="G185">
        <v>24.63</v>
      </c>
      <c r="H185">
        <v>41.9</v>
      </c>
      <c r="I185">
        <v>1.1007199999999999</v>
      </c>
      <c r="J185">
        <v>8705.91</v>
      </c>
      <c r="K185"/>
      <c r="L185"/>
      <c r="P185">
        <f t="shared" si="2"/>
        <v>0</v>
      </c>
      <c r="Q185">
        <v>4.4000000000000004</v>
      </c>
      <c r="S185"/>
    </row>
    <row r="186" spans="1:19">
      <c r="B186" t="s">
        <v>30</v>
      </c>
      <c r="C186">
        <v>2017</v>
      </c>
      <c r="D186">
        <v>34.229999999999997</v>
      </c>
      <c r="E186">
        <v>4.34</v>
      </c>
      <c r="F186">
        <v>38.57</v>
      </c>
      <c r="G186">
        <v>25.43</v>
      </c>
      <c r="H186">
        <v>42.5</v>
      </c>
      <c r="I186">
        <v>2.02657</v>
      </c>
      <c r="J186">
        <v>8408.4500000000007</v>
      </c>
      <c r="K186"/>
      <c r="L186"/>
      <c r="P186">
        <f t="shared" si="2"/>
        <v>0</v>
      </c>
      <c r="Q186">
        <v>2.98</v>
      </c>
      <c r="S186"/>
    </row>
    <row r="187" spans="1:19">
      <c r="B187" t="s">
        <v>30</v>
      </c>
      <c r="C187">
        <v>2018</v>
      </c>
      <c r="D187">
        <v>36.44</v>
      </c>
      <c r="E187">
        <v>27.46</v>
      </c>
      <c r="F187">
        <v>63.9</v>
      </c>
      <c r="G187">
        <v>25.76</v>
      </c>
      <c r="H187">
        <v>43.6</v>
      </c>
      <c r="I187">
        <v>2.37161</v>
      </c>
      <c r="J187">
        <v>8728.7900000000009</v>
      </c>
      <c r="K187"/>
      <c r="L187"/>
      <c r="P187">
        <f t="shared" si="2"/>
        <v>0</v>
      </c>
      <c r="Q187">
        <v>2.08</v>
      </c>
      <c r="S187"/>
    </row>
    <row r="188" spans="1:19">
      <c r="B188" t="s">
        <v>30</v>
      </c>
      <c r="C188">
        <v>2019</v>
      </c>
      <c r="D188">
        <v>42.47</v>
      </c>
      <c r="E188">
        <v>0.77</v>
      </c>
      <c r="F188">
        <v>43.24</v>
      </c>
      <c r="G188">
        <v>27.11</v>
      </c>
      <c r="H188">
        <v>43.8</v>
      </c>
      <c r="I188">
        <v>2.2439200000000001</v>
      </c>
      <c r="J188">
        <v>9003.36</v>
      </c>
      <c r="K188" t="s">
        <v>111</v>
      </c>
      <c r="L188"/>
      <c r="P188">
        <f t="shared" si="2"/>
        <v>0</v>
      </c>
      <c r="Q188"/>
      <c r="S188"/>
    </row>
    <row r="189" spans="1:19">
      <c r="B189" t="s">
        <v>31</v>
      </c>
      <c r="C189">
        <v>2009</v>
      </c>
      <c r="D189">
        <v>1252.46</v>
      </c>
      <c r="E189">
        <v>214.76</v>
      </c>
      <c r="F189">
        <v>1467.22</v>
      </c>
      <c r="I189">
        <v>8.8025500000000001</v>
      </c>
      <c r="J189">
        <v>928.62599999999998</v>
      </c>
      <c r="K189"/>
      <c r="L189"/>
      <c r="P189">
        <f t="shared" si="2"/>
        <v>0</v>
      </c>
      <c r="Q189">
        <v>18.239999999999998</v>
      </c>
      <c r="S189"/>
    </row>
    <row r="190" spans="1:19">
      <c r="A190">
        <v>20</v>
      </c>
      <c r="B190" t="s">
        <v>31</v>
      </c>
      <c r="C190">
        <v>2010</v>
      </c>
      <c r="D190">
        <v>1209.6199999999999</v>
      </c>
      <c r="E190">
        <v>273.97000000000003</v>
      </c>
      <c r="F190">
        <v>1483.59</v>
      </c>
      <c r="G190">
        <v>3.55</v>
      </c>
      <c r="H190">
        <v>39.9</v>
      </c>
      <c r="I190">
        <v>12.5505</v>
      </c>
      <c r="J190">
        <v>1028.32</v>
      </c>
      <c r="K190"/>
      <c r="L190"/>
      <c r="P190">
        <f t="shared" si="2"/>
        <v>0</v>
      </c>
      <c r="Q190">
        <v>18.190000000000001</v>
      </c>
      <c r="R190" s="2">
        <v>2.41</v>
      </c>
      <c r="S190"/>
    </row>
    <row r="191" spans="1:19">
      <c r="B191" t="s">
        <v>31</v>
      </c>
      <c r="C191">
        <v>2011</v>
      </c>
      <c r="D191">
        <v>885.36</v>
      </c>
      <c r="E191">
        <v>292.06</v>
      </c>
      <c r="F191">
        <v>1177.42</v>
      </c>
      <c r="G191">
        <v>3.91</v>
      </c>
      <c r="H191">
        <v>40.6</v>
      </c>
      <c r="I191">
        <v>11.1783</v>
      </c>
      <c r="J191">
        <v>1134.78</v>
      </c>
      <c r="K191"/>
      <c r="L191"/>
      <c r="P191">
        <f t="shared" si="2"/>
        <v>0</v>
      </c>
      <c r="Q191">
        <v>18.22</v>
      </c>
      <c r="S191"/>
    </row>
    <row r="192" spans="1:19">
      <c r="B192" t="s">
        <v>31</v>
      </c>
      <c r="C192">
        <v>2012</v>
      </c>
      <c r="D192">
        <v>1529.87</v>
      </c>
      <c r="E192">
        <v>309.37</v>
      </c>
      <c r="F192">
        <v>1839.24</v>
      </c>
      <c r="G192">
        <v>4.62</v>
      </c>
      <c r="H192">
        <v>40.9</v>
      </c>
      <c r="I192">
        <v>8.6478099999999998</v>
      </c>
      <c r="J192">
        <v>1213.5999999999999</v>
      </c>
      <c r="K192"/>
      <c r="L192"/>
      <c r="P192">
        <f t="shared" si="2"/>
        <v>0</v>
      </c>
      <c r="Q192">
        <v>18.149999999999999</v>
      </c>
      <c r="R192" s="2">
        <v>2.2400000000000002</v>
      </c>
      <c r="S192"/>
    </row>
    <row r="193" spans="2:24">
      <c r="B193" t="s">
        <v>31</v>
      </c>
      <c r="C193">
        <v>2013</v>
      </c>
      <c r="D193">
        <v>1868.47</v>
      </c>
      <c r="E193">
        <v>315.69</v>
      </c>
      <c r="F193">
        <v>2184.16</v>
      </c>
      <c r="G193">
        <v>5.37</v>
      </c>
      <c r="H193">
        <v>41.6</v>
      </c>
      <c r="I193">
        <v>10.5823</v>
      </c>
      <c r="J193">
        <v>1283.57</v>
      </c>
      <c r="K193"/>
      <c r="L193"/>
      <c r="P193">
        <f t="shared" si="2"/>
        <v>0</v>
      </c>
      <c r="Q193"/>
      <c r="S193"/>
    </row>
    <row r="194" spans="2:24">
      <c r="B194" t="s">
        <v>31</v>
      </c>
      <c r="C194">
        <v>2014</v>
      </c>
      <c r="D194">
        <v>2922.31</v>
      </c>
      <c r="E194">
        <v>489.9</v>
      </c>
      <c r="F194">
        <v>3412.21</v>
      </c>
      <c r="G194">
        <v>6.44</v>
      </c>
      <c r="H194">
        <v>43.2</v>
      </c>
      <c r="I194">
        <v>10.2575</v>
      </c>
      <c r="J194">
        <v>1513.7</v>
      </c>
      <c r="K194"/>
      <c r="L194"/>
      <c r="P194">
        <f t="shared" si="2"/>
        <v>0</v>
      </c>
      <c r="Q194"/>
      <c r="R194" s="2">
        <v>2.5936249999999998</v>
      </c>
      <c r="S194"/>
    </row>
    <row r="195" spans="2:24">
      <c r="B195" t="s">
        <v>31</v>
      </c>
      <c r="C195">
        <v>2015</v>
      </c>
      <c r="D195">
        <v>13763.5</v>
      </c>
      <c r="E195">
        <v>380.35</v>
      </c>
      <c r="F195">
        <v>14143.9</v>
      </c>
      <c r="G195">
        <v>7.38</v>
      </c>
      <c r="H195">
        <v>43.7</v>
      </c>
      <c r="I195">
        <v>10.3925</v>
      </c>
      <c r="J195">
        <v>1657.34</v>
      </c>
      <c r="K195"/>
      <c r="L195"/>
      <c r="P195">
        <f t="shared" ref="P195:P258" si="3">SUM(L195:O195)</f>
        <v>0</v>
      </c>
      <c r="Q195">
        <v>17.87</v>
      </c>
      <c r="S195"/>
    </row>
    <row r="196" spans="2:24">
      <c r="B196" t="s">
        <v>31</v>
      </c>
      <c r="C196">
        <v>2016</v>
      </c>
      <c r="D196">
        <v>3214.48</v>
      </c>
      <c r="E196">
        <v>419.42</v>
      </c>
      <c r="F196">
        <v>3633.9</v>
      </c>
      <c r="G196">
        <v>7.56</v>
      </c>
      <c r="H196">
        <v>43.8</v>
      </c>
      <c r="I196">
        <v>9.4334799999999994</v>
      </c>
      <c r="J196">
        <v>1878.81</v>
      </c>
      <c r="K196"/>
      <c r="L196"/>
      <c r="P196">
        <f t="shared" si="3"/>
        <v>0</v>
      </c>
      <c r="Q196"/>
      <c r="R196" s="2">
        <v>2.3767670000000001</v>
      </c>
      <c r="S196"/>
    </row>
    <row r="197" spans="2:24">
      <c r="B197" t="s">
        <v>31</v>
      </c>
      <c r="C197">
        <v>2017</v>
      </c>
      <c r="D197">
        <v>2664.55</v>
      </c>
      <c r="E197">
        <v>357.58</v>
      </c>
      <c r="F197">
        <v>3022.13</v>
      </c>
      <c r="G197">
        <v>8.56</v>
      </c>
      <c r="H197">
        <v>42.5</v>
      </c>
      <c r="I197">
        <v>9.56419</v>
      </c>
      <c r="J197">
        <v>2021.56</v>
      </c>
      <c r="K197"/>
      <c r="L197"/>
      <c r="P197">
        <f t="shared" si="3"/>
        <v>0</v>
      </c>
      <c r="Q197"/>
      <c r="S197"/>
    </row>
    <row r="198" spans="2:24">
      <c r="B198" t="s">
        <v>31</v>
      </c>
      <c r="C198">
        <v>2018</v>
      </c>
      <c r="D198">
        <v>2537.6799999999998</v>
      </c>
      <c r="E198">
        <v>345.31</v>
      </c>
      <c r="F198">
        <v>2882.99</v>
      </c>
      <c r="G198">
        <v>9.6999999999999993</v>
      </c>
      <c r="H198">
        <v>44.9</v>
      </c>
      <c r="I198">
        <v>6.8161500000000004</v>
      </c>
      <c r="J198">
        <v>2154.75</v>
      </c>
      <c r="K198"/>
      <c r="L198"/>
      <c r="P198">
        <f t="shared" si="3"/>
        <v>0</v>
      </c>
      <c r="Q198">
        <v>17.829999999999998</v>
      </c>
      <c r="R198" s="2">
        <v>2.4</v>
      </c>
      <c r="S198"/>
    </row>
    <row r="199" spans="2:24">
      <c r="B199" t="s">
        <v>31</v>
      </c>
      <c r="C199">
        <v>2019</v>
      </c>
      <c r="D199">
        <v>2322.7600000000002</v>
      </c>
      <c r="E199">
        <v>343.91</v>
      </c>
      <c r="F199">
        <v>2666.67</v>
      </c>
      <c r="G199">
        <v>10.130000000000001</v>
      </c>
      <c r="H199">
        <v>46.6</v>
      </c>
      <c r="I199">
        <v>8.3640899999999991</v>
      </c>
      <c r="J199">
        <v>2319.71</v>
      </c>
      <c r="K199" t="s">
        <v>79</v>
      </c>
      <c r="L199"/>
      <c r="P199">
        <f t="shared" si="3"/>
        <v>0</v>
      </c>
      <c r="Q199"/>
      <c r="S199">
        <v>70</v>
      </c>
      <c r="T199">
        <v>20</v>
      </c>
      <c r="U199">
        <v>65</v>
      </c>
      <c r="V199">
        <v>55</v>
      </c>
      <c r="X199">
        <v>46</v>
      </c>
    </row>
    <row r="200" spans="2:24">
      <c r="B200" t="s">
        <v>32</v>
      </c>
      <c r="C200">
        <v>2009</v>
      </c>
      <c r="D200">
        <v>154.71</v>
      </c>
      <c r="E200">
        <v>713.89</v>
      </c>
      <c r="F200">
        <v>868.6</v>
      </c>
      <c r="I200">
        <v>0.130331</v>
      </c>
      <c r="J200">
        <v>14177.1</v>
      </c>
      <c r="K200"/>
      <c r="L200">
        <v>10.8266858</v>
      </c>
      <c r="M200">
        <v>10.9764482</v>
      </c>
      <c r="N200">
        <v>10.1498036</v>
      </c>
      <c r="O200">
        <v>10.387597299999999</v>
      </c>
      <c r="P200">
        <f t="shared" si="3"/>
        <v>42.340534899999994</v>
      </c>
      <c r="Q200">
        <v>18.48</v>
      </c>
      <c r="S200"/>
    </row>
    <row r="201" spans="2:24">
      <c r="B201" t="s">
        <v>32</v>
      </c>
      <c r="C201">
        <v>2010</v>
      </c>
      <c r="D201">
        <v>205.81</v>
      </c>
      <c r="E201">
        <v>969.74</v>
      </c>
      <c r="F201">
        <v>1175.55</v>
      </c>
      <c r="G201">
        <v>24.14</v>
      </c>
      <c r="H201">
        <v>46.7</v>
      </c>
      <c r="I201">
        <v>7.0898899999999996</v>
      </c>
      <c r="J201">
        <v>14837.1</v>
      </c>
      <c r="K201"/>
      <c r="L201">
        <v>10.9269953</v>
      </c>
      <c r="M201">
        <v>10.7567176</v>
      </c>
      <c r="N201">
        <v>10.6332626</v>
      </c>
      <c r="O201">
        <v>9.5241591999999997</v>
      </c>
      <c r="P201">
        <f t="shared" si="3"/>
        <v>41.841134699999998</v>
      </c>
      <c r="Q201">
        <v>18.510000000000002</v>
      </c>
      <c r="R201" s="2">
        <v>2.41</v>
      </c>
      <c r="S201"/>
    </row>
    <row r="202" spans="2:24">
      <c r="B202" t="s">
        <v>32</v>
      </c>
      <c r="C202">
        <v>2011</v>
      </c>
      <c r="D202">
        <v>269.91000000000003</v>
      </c>
      <c r="E202">
        <v>577.98</v>
      </c>
      <c r="F202">
        <v>847.89</v>
      </c>
      <c r="G202">
        <v>24.85</v>
      </c>
      <c r="H202">
        <v>47.7</v>
      </c>
      <c r="I202">
        <v>7.0917500000000002</v>
      </c>
      <c r="J202">
        <v>15638.7</v>
      </c>
      <c r="K202"/>
      <c r="L202">
        <v>9.0091363999999992</v>
      </c>
      <c r="M202">
        <v>9.7200851000000004</v>
      </c>
      <c r="N202">
        <v>10.9028271</v>
      </c>
      <c r="O202">
        <v>10.4505748</v>
      </c>
      <c r="P202">
        <f t="shared" si="3"/>
        <v>40.082623400000003</v>
      </c>
      <c r="Q202">
        <v>18.57</v>
      </c>
      <c r="S202"/>
    </row>
    <row r="203" spans="2:24">
      <c r="B203" t="s">
        <v>32</v>
      </c>
      <c r="C203">
        <v>2012</v>
      </c>
      <c r="D203">
        <v>427.37</v>
      </c>
      <c r="E203">
        <v>618.09</v>
      </c>
      <c r="F203">
        <v>1045.46</v>
      </c>
      <c r="G203">
        <v>25.27</v>
      </c>
      <c r="H203">
        <v>47.2</v>
      </c>
      <c r="I203">
        <v>5.25108</v>
      </c>
      <c r="J203">
        <v>15356.2</v>
      </c>
      <c r="K203"/>
      <c r="L203">
        <v>10.1348561</v>
      </c>
      <c r="M203">
        <v>12.165369200000001</v>
      </c>
      <c r="N203">
        <v>11.940618799999999</v>
      </c>
      <c r="O203">
        <v>12.001608299999999</v>
      </c>
      <c r="P203">
        <f t="shared" si="3"/>
        <v>46.242452400000005</v>
      </c>
      <c r="Q203">
        <v>18.579999999999998</v>
      </c>
      <c r="R203" s="2">
        <v>2.34</v>
      </c>
      <c r="S203"/>
    </row>
    <row r="204" spans="2:24">
      <c r="B204" t="s">
        <v>32</v>
      </c>
      <c r="C204">
        <v>2013</v>
      </c>
      <c r="D204">
        <v>432.71</v>
      </c>
      <c r="E204">
        <v>898.64</v>
      </c>
      <c r="F204">
        <v>1331.35</v>
      </c>
      <c r="G204">
        <v>25.9</v>
      </c>
      <c r="H204">
        <v>49.3</v>
      </c>
      <c r="I204">
        <v>5.6387</v>
      </c>
      <c r="J204">
        <v>15114.4</v>
      </c>
      <c r="K204"/>
      <c r="L204">
        <v>11.8116167</v>
      </c>
      <c r="M204">
        <v>12.3124653</v>
      </c>
      <c r="N204">
        <v>11.643174200000001</v>
      </c>
      <c r="O204">
        <v>11.660103100000001</v>
      </c>
      <c r="P204">
        <f t="shared" si="3"/>
        <v>47.427359300000006</v>
      </c>
      <c r="Q204">
        <v>18.600000000000001</v>
      </c>
      <c r="S204"/>
    </row>
    <row r="205" spans="2:24">
      <c r="B205" t="s">
        <v>32</v>
      </c>
      <c r="C205">
        <v>2014</v>
      </c>
      <c r="D205">
        <v>430.32</v>
      </c>
      <c r="E205">
        <v>1607.58</v>
      </c>
      <c r="F205">
        <v>2037.9</v>
      </c>
      <c r="G205">
        <v>26.97</v>
      </c>
      <c r="H205">
        <v>49.5</v>
      </c>
      <c r="I205">
        <v>4.3149600000000001</v>
      </c>
      <c r="J205">
        <v>15371</v>
      </c>
      <c r="K205"/>
      <c r="L205">
        <v>11.551726199999999</v>
      </c>
      <c r="M205">
        <v>10.5599015</v>
      </c>
      <c r="N205">
        <v>10.584980099999999</v>
      </c>
      <c r="O205">
        <v>9.9712802000000007</v>
      </c>
      <c r="P205">
        <f t="shared" si="3"/>
        <v>42.667887999999998</v>
      </c>
      <c r="Q205"/>
      <c r="R205" s="2">
        <v>2.2028989999999999</v>
      </c>
      <c r="S205"/>
    </row>
    <row r="206" spans="2:24">
      <c r="B206" t="s">
        <v>32</v>
      </c>
      <c r="C206">
        <v>2015</v>
      </c>
      <c r="D206">
        <v>665.42</v>
      </c>
      <c r="E206">
        <v>1100.19</v>
      </c>
      <c r="F206">
        <v>1765.61</v>
      </c>
      <c r="G206">
        <v>27.98</v>
      </c>
      <c r="H206">
        <v>49.3</v>
      </c>
      <c r="I206">
        <v>3.8788999999999998</v>
      </c>
      <c r="J206">
        <v>14699.6</v>
      </c>
      <c r="K206"/>
      <c r="L206">
        <v>10.0041607</v>
      </c>
      <c r="M206">
        <v>10.166747900000001</v>
      </c>
      <c r="N206">
        <v>10.0281079</v>
      </c>
      <c r="O206">
        <v>10.0107427</v>
      </c>
      <c r="P206">
        <f t="shared" si="3"/>
        <v>40.209759200000001</v>
      </c>
      <c r="Q206">
        <v>17.8</v>
      </c>
      <c r="S206"/>
    </row>
    <row r="207" spans="2:24">
      <c r="B207" t="s">
        <v>32</v>
      </c>
      <c r="C207">
        <v>2016</v>
      </c>
      <c r="D207">
        <v>377.19</v>
      </c>
      <c r="E207">
        <v>1439.08</v>
      </c>
      <c r="F207">
        <v>1816.27</v>
      </c>
      <c r="G207">
        <v>27.75</v>
      </c>
      <c r="H207">
        <v>49</v>
      </c>
      <c r="I207">
        <v>2.09144</v>
      </c>
      <c r="J207">
        <v>14286.3</v>
      </c>
      <c r="K207"/>
      <c r="L207">
        <v>10.217808</v>
      </c>
      <c r="M207">
        <v>10.4126396</v>
      </c>
      <c r="N207">
        <v>12.350666</v>
      </c>
      <c r="O207">
        <v>12.6265391</v>
      </c>
      <c r="P207">
        <f t="shared" si="3"/>
        <v>45.607652700000003</v>
      </c>
      <c r="Q207">
        <v>18.89</v>
      </c>
      <c r="R207" s="2">
        <v>2.1916500000000001</v>
      </c>
      <c r="S207"/>
    </row>
    <row r="208" spans="2:24">
      <c r="B208" t="s">
        <v>32</v>
      </c>
      <c r="C208">
        <v>2017</v>
      </c>
      <c r="D208">
        <v>446.19</v>
      </c>
      <c r="E208">
        <v>2293.61</v>
      </c>
      <c r="F208">
        <v>2739.8</v>
      </c>
      <c r="G208">
        <v>28.08</v>
      </c>
      <c r="H208">
        <v>48.3</v>
      </c>
      <c r="I208">
        <v>0.47264200000000001</v>
      </c>
      <c r="J208">
        <v>15006.8</v>
      </c>
      <c r="K208"/>
      <c r="L208">
        <v>12.6301898</v>
      </c>
      <c r="M208">
        <v>12.7830797</v>
      </c>
      <c r="N208">
        <v>12.7793084</v>
      </c>
      <c r="O208">
        <v>12.407067100000001</v>
      </c>
      <c r="P208">
        <f t="shared" si="3"/>
        <v>50.599644999999995</v>
      </c>
      <c r="Q208"/>
      <c r="S208"/>
    </row>
    <row r="209" spans="1:19">
      <c r="B209" t="s">
        <v>32</v>
      </c>
      <c r="C209">
        <v>2018</v>
      </c>
      <c r="D209">
        <v>386.09</v>
      </c>
      <c r="E209">
        <v>2964.33</v>
      </c>
      <c r="F209">
        <v>3350.42</v>
      </c>
      <c r="G209">
        <v>30.67</v>
      </c>
      <c r="H209">
        <v>48.8</v>
      </c>
      <c r="I209">
        <v>0.84295100000000001</v>
      </c>
      <c r="J209">
        <v>15103.6</v>
      </c>
      <c r="K209"/>
      <c r="L209">
        <v>12.0370987</v>
      </c>
      <c r="M209">
        <v>12.488157899999999</v>
      </c>
      <c r="N209">
        <v>12.8065234</v>
      </c>
      <c r="O209">
        <v>12.3276565</v>
      </c>
      <c r="P209">
        <f t="shared" si="3"/>
        <v>49.659436499999998</v>
      </c>
      <c r="Q209"/>
      <c r="R209" s="2">
        <v>2.16</v>
      </c>
      <c r="S209"/>
    </row>
    <row r="210" spans="1:19">
      <c r="B210" t="s">
        <v>32</v>
      </c>
      <c r="C210">
        <v>2019</v>
      </c>
      <c r="D210">
        <v>377.22</v>
      </c>
      <c r="E210">
        <v>4612.51</v>
      </c>
      <c r="F210">
        <v>4989.7299999999996</v>
      </c>
      <c r="G210">
        <v>31.17</v>
      </c>
      <c r="H210">
        <v>47.7</v>
      </c>
      <c r="I210">
        <v>3.94495</v>
      </c>
      <c r="J210">
        <v>15611.6</v>
      </c>
      <c r="K210" t="s">
        <v>80</v>
      </c>
      <c r="L210">
        <v>13.4515016</v>
      </c>
      <c r="M210">
        <v>14.1560896</v>
      </c>
      <c r="N210">
        <v>13.0609848</v>
      </c>
      <c r="O210">
        <v>13.058712699999999</v>
      </c>
      <c r="P210">
        <f t="shared" si="3"/>
        <v>53.727288700000003</v>
      </c>
      <c r="Q210"/>
      <c r="S210"/>
    </row>
    <row r="211" spans="1:19">
      <c r="B211" t="s">
        <v>33</v>
      </c>
      <c r="C211">
        <v>2009</v>
      </c>
      <c r="D211">
        <v>167.55</v>
      </c>
      <c r="E211">
        <v>6.64</v>
      </c>
      <c r="F211">
        <v>174.19</v>
      </c>
      <c r="I211">
        <v>6.6657200000000003</v>
      </c>
      <c r="J211">
        <v>2341.6799999999998</v>
      </c>
      <c r="K211"/>
      <c r="L211">
        <v>6.0370691000000001</v>
      </c>
      <c r="M211">
        <v>6.0349475999999997</v>
      </c>
      <c r="N211">
        <v>6.0911277999999998</v>
      </c>
      <c r="O211">
        <v>6.3669263999999997</v>
      </c>
      <c r="P211">
        <f t="shared" si="3"/>
        <v>24.530070899999998</v>
      </c>
      <c r="Q211">
        <v>18.82</v>
      </c>
      <c r="S211"/>
    </row>
    <row r="212" spans="1:19">
      <c r="B212" t="s">
        <v>33</v>
      </c>
      <c r="C212">
        <v>2010</v>
      </c>
      <c r="D212">
        <v>186.78</v>
      </c>
      <c r="E212">
        <v>15</v>
      </c>
      <c r="F212">
        <v>201.78</v>
      </c>
      <c r="G212">
        <v>22.29</v>
      </c>
      <c r="H212">
        <v>46.7</v>
      </c>
      <c r="I212">
        <v>5.9083399999999999</v>
      </c>
      <c r="J212">
        <v>2434.89</v>
      </c>
      <c r="K212"/>
      <c r="L212">
        <v>6.4182063999999999</v>
      </c>
      <c r="M212">
        <v>6.5116186000000003</v>
      </c>
      <c r="N212">
        <v>6.5116779999999999</v>
      </c>
      <c r="O212">
        <v>6.0097446999999997</v>
      </c>
      <c r="P212">
        <f t="shared" si="3"/>
        <v>25.4512477</v>
      </c>
      <c r="Q212">
        <v>15.54</v>
      </c>
      <c r="R212" s="2">
        <v>2.4900000000000002</v>
      </c>
      <c r="S212"/>
    </row>
    <row r="213" spans="1:19">
      <c r="B213" t="s">
        <v>33</v>
      </c>
      <c r="C213">
        <v>2011</v>
      </c>
      <c r="D213">
        <v>290.97000000000003</v>
      </c>
      <c r="E213">
        <v>54.1</v>
      </c>
      <c r="F213">
        <v>345.07</v>
      </c>
      <c r="G213">
        <v>23.64</v>
      </c>
      <c r="H213">
        <v>46.4</v>
      </c>
      <c r="I213">
        <v>-8.1304400000000001</v>
      </c>
      <c r="J213">
        <v>2215.75</v>
      </c>
      <c r="K213"/>
      <c r="L213">
        <v>6.2921822000000001</v>
      </c>
      <c r="M213">
        <v>6.2114805999999998</v>
      </c>
      <c r="N213">
        <v>5.9336465</v>
      </c>
      <c r="O213">
        <v>6.1988723999999999</v>
      </c>
      <c r="P213">
        <f t="shared" si="3"/>
        <v>24.636181700000002</v>
      </c>
      <c r="Q213">
        <v>15.58</v>
      </c>
      <c r="S213"/>
    </row>
    <row r="214" spans="1:19">
      <c r="A214">
        <v>22</v>
      </c>
      <c r="B214" t="s">
        <v>33</v>
      </c>
      <c r="C214">
        <v>2012</v>
      </c>
      <c r="D214">
        <v>257.51</v>
      </c>
      <c r="E214">
        <v>84.71</v>
      </c>
      <c r="F214">
        <v>342.22</v>
      </c>
      <c r="G214">
        <v>24.06</v>
      </c>
      <c r="H214">
        <v>47</v>
      </c>
      <c r="I214">
        <v>5.2415700000000003</v>
      </c>
      <c r="J214">
        <v>2199.79</v>
      </c>
      <c r="K214"/>
      <c r="L214">
        <v>6.4648994000000002</v>
      </c>
      <c r="M214">
        <v>8.3502474000000007</v>
      </c>
      <c r="N214">
        <v>8.0348134000000009</v>
      </c>
      <c r="O214">
        <v>11.0712826</v>
      </c>
      <c r="P214">
        <f t="shared" si="3"/>
        <v>33.921242800000002</v>
      </c>
      <c r="Q214">
        <v>15.58</v>
      </c>
      <c r="R214" s="2">
        <v>2.46</v>
      </c>
      <c r="S214"/>
    </row>
    <row r="215" spans="1:19">
      <c r="B215" t="s">
        <v>33</v>
      </c>
      <c r="C215">
        <v>2013</v>
      </c>
      <c r="D215">
        <v>308.52</v>
      </c>
      <c r="E215">
        <v>77.98</v>
      </c>
      <c r="F215">
        <v>386.5</v>
      </c>
      <c r="G215">
        <v>24.71</v>
      </c>
      <c r="H215">
        <v>46.3</v>
      </c>
      <c r="I215">
        <v>2.87277</v>
      </c>
      <c r="J215">
        <v>2121.4899999999998</v>
      </c>
      <c r="K215"/>
      <c r="L215">
        <v>11.802668300000001</v>
      </c>
      <c r="M215">
        <v>10.5942433</v>
      </c>
      <c r="N215">
        <v>9.8365068999999998</v>
      </c>
      <c r="O215">
        <v>10.555837199999999</v>
      </c>
      <c r="P215">
        <f t="shared" si="3"/>
        <v>42.789255699999998</v>
      </c>
      <c r="Q215">
        <v>15.6</v>
      </c>
      <c r="S215"/>
    </row>
    <row r="216" spans="1:19">
      <c r="B216" t="s">
        <v>33</v>
      </c>
      <c r="C216">
        <v>2014</v>
      </c>
      <c r="D216">
        <v>350.7</v>
      </c>
      <c r="E216">
        <v>37.93</v>
      </c>
      <c r="F216">
        <v>388.63</v>
      </c>
      <c r="G216">
        <v>26.36</v>
      </c>
      <c r="H216">
        <v>45</v>
      </c>
      <c r="I216">
        <v>-1.4073800000000001</v>
      </c>
      <c r="J216">
        <v>2027.03</v>
      </c>
      <c r="K216"/>
      <c r="L216">
        <v>10.5830535</v>
      </c>
      <c r="M216">
        <v>10.583244000000001</v>
      </c>
      <c r="N216">
        <v>11.055104</v>
      </c>
      <c r="O216">
        <v>10.027954100000001</v>
      </c>
      <c r="P216">
        <f t="shared" si="3"/>
        <v>42.249355600000001</v>
      </c>
      <c r="Q216"/>
      <c r="R216" s="2">
        <v>2.2490809999999999</v>
      </c>
      <c r="S216"/>
    </row>
    <row r="217" spans="1:19">
      <c r="B217" t="s">
        <v>33</v>
      </c>
      <c r="C217">
        <v>2015</v>
      </c>
      <c r="D217">
        <v>330.1</v>
      </c>
      <c r="E217">
        <v>55.79</v>
      </c>
      <c r="F217">
        <v>385.89</v>
      </c>
      <c r="G217">
        <v>27.46</v>
      </c>
      <c r="H217">
        <v>44.6</v>
      </c>
      <c r="I217">
        <v>4.0580699999999998</v>
      </c>
      <c r="J217">
        <v>2066.86</v>
      </c>
      <c r="K217"/>
      <c r="L217">
        <v>10.2331021</v>
      </c>
      <c r="M217">
        <v>10.643404200000001</v>
      </c>
      <c r="N217">
        <v>10.6471877</v>
      </c>
      <c r="O217">
        <v>8.0179212999999994</v>
      </c>
      <c r="P217">
        <f t="shared" si="3"/>
        <v>39.541615300000004</v>
      </c>
      <c r="Q217"/>
      <c r="S217"/>
    </row>
    <row r="218" spans="1:19">
      <c r="B218" t="s">
        <v>33</v>
      </c>
      <c r="C218">
        <v>2016</v>
      </c>
      <c r="D218">
        <v>315.08</v>
      </c>
      <c r="E218">
        <v>90.09</v>
      </c>
      <c r="F218">
        <v>405.17</v>
      </c>
      <c r="G218">
        <v>27.61</v>
      </c>
      <c r="H218">
        <v>44.9</v>
      </c>
      <c r="I218">
        <v>1.94336</v>
      </c>
      <c r="J218">
        <v>2068.7399999999998</v>
      </c>
      <c r="K218"/>
      <c r="L218">
        <v>7.2672796999999996</v>
      </c>
      <c r="M218">
        <v>7.7086069999999998</v>
      </c>
      <c r="N218">
        <v>7.7095295000000004</v>
      </c>
      <c r="O218">
        <v>6.6496326000000003</v>
      </c>
      <c r="P218">
        <f t="shared" si="3"/>
        <v>29.335048799999999</v>
      </c>
      <c r="Q218"/>
      <c r="S218"/>
    </row>
    <row r="219" spans="1:19">
      <c r="B219" t="s">
        <v>33</v>
      </c>
      <c r="C219">
        <v>2017</v>
      </c>
      <c r="D219">
        <v>398.65</v>
      </c>
      <c r="E219">
        <v>99.05</v>
      </c>
      <c r="F219">
        <v>497.7</v>
      </c>
      <c r="G219">
        <v>28.16</v>
      </c>
      <c r="H219">
        <v>55.3</v>
      </c>
      <c r="I219">
        <v>4.8226100000000001</v>
      </c>
      <c r="J219">
        <v>2072.65</v>
      </c>
      <c r="K219"/>
      <c r="L219">
        <v>6.5695610999999996</v>
      </c>
      <c r="M219">
        <v>5.9333536000000002</v>
      </c>
      <c r="N219">
        <v>6.2899772</v>
      </c>
      <c r="O219">
        <v>6.3387637000000003</v>
      </c>
      <c r="P219">
        <f t="shared" si="3"/>
        <v>25.131655600000002</v>
      </c>
      <c r="Q219"/>
      <c r="S219"/>
    </row>
    <row r="220" spans="1:19">
      <c r="B220" t="s">
        <v>33</v>
      </c>
      <c r="C220">
        <v>2018</v>
      </c>
      <c r="D220">
        <v>426.52</v>
      </c>
      <c r="E220">
        <v>20.059999999999999</v>
      </c>
      <c r="F220">
        <v>446.58</v>
      </c>
      <c r="G220">
        <v>28.61</v>
      </c>
      <c r="H220">
        <v>57.4</v>
      </c>
      <c r="I220">
        <v>7.23489</v>
      </c>
      <c r="J220">
        <v>2210.64</v>
      </c>
      <c r="K220"/>
      <c r="L220">
        <v>6.331734</v>
      </c>
      <c r="M220">
        <v>9.0599971000000004</v>
      </c>
      <c r="N220">
        <v>8.1162534999999991</v>
      </c>
      <c r="O220">
        <v>6.8074816</v>
      </c>
      <c r="P220">
        <f t="shared" si="3"/>
        <v>30.315466199999999</v>
      </c>
      <c r="Q220">
        <v>14.25</v>
      </c>
      <c r="R220" s="2">
        <v>2.4</v>
      </c>
      <c r="S220"/>
    </row>
    <row r="221" spans="1:19">
      <c r="B221" t="s">
        <v>33</v>
      </c>
      <c r="C221">
        <v>2019</v>
      </c>
      <c r="D221">
        <v>512.66999999999996</v>
      </c>
      <c r="E221">
        <v>71.44</v>
      </c>
      <c r="F221">
        <v>584.11</v>
      </c>
      <c r="G221">
        <v>28.97</v>
      </c>
      <c r="H221">
        <v>55.9</v>
      </c>
      <c r="I221">
        <v>6.0567700000000002</v>
      </c>
      <c r="J221">
        <v>2321.2399999999998</v>
      </c>
      <c r="K221" t="s">
        <v>82</v>
      </c>
      <c r="L221">
        <v>6.7710356000000003</v>
      </c>
      <c r="M221">
        <v>6.7715285999999999</v>
      </c>
      <c r="N221">
        <v>7.0799715000000001</v>
      </c>
      <c r="O221">
        <v>6.5005404999999996</v>
      </c>
      <c r="P221">
        <f t="shared" si="3"/>
        <v>27.1230762</v>
      </c>
      <c r="Q221"/>
      <c r="S221"/>
    </row>
    <row r="222" spans="1:19">
      <c r="A222">
        <v>23</v>
      </c>
      <c r="B222" t="s">
        <v>34</v>
      </c>
      <c r="C222">
        <v>2009</v>
      </c>
      <c r="D222">
        <v>1533.7</v>
      </c>
      <c r="E222">
        <v>79.62</v>
      </c>
      <c r="F222">
        <v>1613.32</v>
      </c>
      <c r="I222">
        <v>4.8444900000000004</v>
      </c>
      <c r="J222">
        <v>2792.97</v>
      </c>
      <c r="K222"/>
      <c r="L222">
        <v>18.9968027</v>
      </c>
      <c r="M222">
        <v>18.9179973</v>
      </c>
      <c r="N222">
        <v>20.127948700000001</v>
      </c>
      <c r="O222">
        <v>19.839301500000001</v>
      </c>
      <c r="P222">
        <f t="shared" si="3"/>
        <v>77.882050200000009</v>
      </c>
      <c r="Q222">
        <v>12.96</v>
      </c>
      <c r="S222"/>
    </row>
    <row r="223" spans="1:19">
      <c r="B223" t="s">
        <v>34</v>
      </c>
      <c r="C223">
        <v>2010</v>
      </c>
      <c r="D223">
        <v>1932.87</v>
      </c>
      <c r="E223">
        <v>123.38</v>
      </c>
      <c r="F223">
        <v>2056.25</v>
      </c>
      <c r="G223">
        <v>14.7</v>
      </c>
      <c r="H223">
        <v>64.2</v>
      </c>
      <c r="I223">
        <v>7.8997099999999998</v>
      </c>
      <c r="J223">
        <v>2973.83</v>
      </c>
      <c r="K223"/>
      <c r="L223">
        <v>20.088484399999999</v>
      </c>
      <c r="M223">
        <v>20.222064400000001</v>
      </c>
      <c r="N223">
        <v>20.598961299999999</v>
      </c>
      <c r="O223">
        <v>20.3214826</v>
      </c>
      <c r="P223">
        <f t="shared" si="3"/>
        <v>81.230992700000002</v>
      </c>
      <c r="Q223">
        <v>12.88</v>
      </c>
      <c r="R223" s="2">
        <v>2.4700000000000002</v>
      </c>
      <c r="S223"/>
    </row>
    <row r="224" spans="1:19">
      <c r="B224" t="s">
        <v>34</v>
      </c>
      <c r="C224">
        <v>2011</v>
      </c>
      <c r="D224">
        <v>3109.95</v>
      </c>
      <c r="E224">
        <v>363.18</v>
      </c>
      <c r="F224">
        <v>3473.13</v>
      </c>
      <c r="G224">
        <v>19.37</v>
      </c>
      <c r="H224">
        <v>64</v>
      </c>
      <c r="I224">
        <v>14.0471</v>
      </c>
      <c r="J224">
        <v>3379.48</v>
      </c>
      <c r="K224"/>
      <c r="L224">
        <v>20.927298799999999</v>
      </c>
      <c r="M224">
        <v>20.518433600000002</v>
      </c>
      <c r="N224">
        <v>21.402494799999999</v>
      </c>
      <c r="O224">
        <v>20.489448899999999</v>
      </c>
      <c r="P224">
        <f t="shared" si="3"/>
        <v>83.337676099999996</v>
      </c>
      <c r="Q224"/>
      <c r="S224"/>
    </row>
    <row r="225" spans="1:24">
      <c r="B225" t="s">
        <v>34</v>
      </c>
      <c r="C225">
        <v>2012</v>
      </c>
      <c r="D225">
        <v>4790.75</v>
      </c>
      <c r="E225">
        <v>643.54999999999995</v>
      </c>
      <c r="F225">
        <v>5434.3</v>
      </c>
      <c r="G225">
        <v>19.579999999999998</v>
      </c>
      <c r="H225">
        <v>64.099999999999994</v>
      </c>
      <c r="I225">
        <v>9.2927900000000001</v>
      </c>
      <c r="J225">
        <v>3781.87</v>
      </c>
      <c r="K225"/>
      <c r="L225">
        <v>19.848898800000001</v>
      </c>
      <c r="M225">
        <v>19.3337833</v>
      </c>
      <c r="N225">
        <v>19.459920100000001</v>
      </c>
      <c r="O225">
        <v>19.9147955</v>
      </c>
      <c r="P225">
        <f t="shared" si="3"/>
        <v>78.557397699999996</v>
      </c>
      <c r="Q225"/>
      <c r="R225" s="2">
        <v>2.5099999999999998</v>
      </c>
      <c r="S225"/>
    </row>
    <row r="226" spans="1:24">
      <c r="B226" t="s">
        <v>34</v>
      </c>
      <c r="C226">
        <v>2013</v>
      </c>
      <c r="D226">
        <v>3946.03</v>
      </c>
      <c r="E226">
        <v>1203.33</v>
      </c>
      <c r="F226">
        <v>5149.3599999999997</v>
      </c>
      <c r="G226">
        <v>21.11</v>
      </c>
      <c r="H226">
        <v>64.599999999999994</v>
      </c>
      <c r="I226">
        <v>7.3125299999999998</v>
      </c>
      <c r="J226">
        <v>5259.62</v>
      </c>
      <c r="K226"/>
      <c r="L226">
        <v>20.0369277</v>
      </c>
      <c r="M226">
        <v>20.272031800000001</v>
      </c>
      <c r="N226">
        <v>21.325072500000001</v>
      </c>
      <c r="O226">
        <v>21.403552699999999</v>
      </c>
      <c r="P226">
        <f t="shared" si="3"/>
        <v>83.037584699999996</v>
      </c>
      <c r="Q226">
        <v>12.49</v>
      </c>
      <c r="S226"/>
    </row>
    <row r="227" spans="1:24">
      <c r="B227" t="s">
        <v>34</v>
      </c>
      <c r="C227">
        <v>2014</v>
      </c>
      <c r="D227">
        <v>4134.57</v>
      </c>
      <c r="E227">
        <v>1452.6</v>
      </c>
      <c r="F227">
        <v>5587.17</v>
      </c>
      <c r="G227">
        <v>23.75</v>
      </c>
      <c r="H227">
        <v>64.3</v>
      </c>
      <c r="I227">
        <v>2.89744</v>
      </c>
      <c r="J227">
        <v>5454.14</v>
      </c>
      <c r="K227"/>
      <c r="L227">
        <v>21.671222799999999</v>
      </c>
      <c r="M227">
        <v>21.659402</v>
      </c>
      <c r="N227">
        <v>21.2461254</v>
      </c>
      <c r="O227">
        <v>21.6955904</v>
      </c>
      <c r="P227">
        <f t="shared" si="3"/>
        <v>86.272340599999993</v>
      </c>
      <c r="Q227"/>
      <c r="R227" s="2">
        <v>2.6269339999999999</v>
      </c>
      <c r="S227"/>
    </row>
    <row r="228" spans="1:24">
      <c r="B228" t="s">
        <v>34</v>
      </c>
      <c r="C228">
        <v>2015</v>
      </c>
      <c r="D228">
        <v>5308.88</v>
      </c>
      <c r="E228">
        <v>1296.47</v>
      </c>
      <c r="F228">
        <v>6605.35</v>
      </c>
      <c r="G228">
        <v>25.44</v>
      </c>
      <c r="H228">
        <v>64.400000000000006</v>
      </c>
      <c r="I228">
        <v>2.17821</v>
      </c>
      <c r="J228">
        <v>5117.34</v>
      </c>
      <c r="K228"/>
      <c r="L228">
        <v>21.682827</v>
      </c>
      <c r="M228">
        <v>21.842431699999999</v>
      </c>
      <c r="N228">
        <v>22.555322700000001</v>
      </c>
      <c r="O228">
        <v>22.7319003</v>
      </c>
      <c r="P228">
        <f t="shared" si="3"/>
        <v>88.812481700000006</v>
      </c>
      <c r="Q228"/>
      <c r="S228"/>
    </row>
    <row r="229" spans="1:24">
      <c r="B229" t="s">
        <v>34</v>
      </c>
      <c r="C229">
        <v>2016</v>
      </c>
      <c r="D229">
        <v>4666.6000000000004</v>
      </c>
      <c r="E229">
        <v>1309.6500000000001</v>
      </c>
      <c r="F229">
        <v>5976.25</v>
      </c>
      <c r="G229">
        <v>26.1</v>
      </c>
      <c r="H229">
        <v>65.099999999999994</v>
      </c>
      <c r="I229">
        <v>3.4477899999999999</v>
      </c>
      <c r="J229">
        <v>4890.0200000000004</v>
      </c>
      <c r="K229"/>
      <c r="L229">
        <v>22.2749755</v>
      </c>
      <c r="M229">
        <v>20.2829883</v>
      </c>
      <c r="N229">
        <v>20.554914</v>
      </c>
      <c r="O229">
        <v>20.6027521</v>
      </c>
      <c r="P229">
        <f t="shared" si="3"/>
        <v>83.715629899999996</v>
      </c>
      <c r="Q229">
        <v>12.3</v>
      </c>
      <c r="R229" s="2">
        <v>2.6609310000000002</v>
      </c>
      <c r="S229"/>
    </row>
    <row r="230" spans="1:24">
      <c r="B230" t="s">
        <v>34</v>
      </c>
      <c r="C230">
        <v>2017</v>
      </c>
      <c r="D230">
        <v>4824.8</v>
      </c>
      <c r="E230">
        <v>1852.94</v>
      </c>
      <c r="F230">
        <v>6677.74</v>
      </c>
      <c r="G230">
        <v>27.38</v>
      </c>
      <c r="H230">
        <v>65.599999999999994</v>
      </c>
      <c r="I230">
        <v>8.1434499999999996</v>
      </c>
      <c r="J230">
        <v>4996.6400000000003</v>
      </c>
      <c r="K230"/>
      <c r="L230">
        <v>20.992026599999999</v>
      </c>
      <c r="M230">
        <v>20.045780300000001</v>
      </c>
      <c r="N230">
        <v>20.491619</v>
      </c>
      <c r="O230">
        <v>19.563748499999999</v>
      </c>
      <c r="P230">
        <f t="shared" si="3"/>
        <v>81.093174399999995</v>
      </c>
      <c r="Q230">
        <v>12.33</v>
      </c>
      <c r="S230"/>
    </row>
    <row r="231" spans="1:24">
      <c r="B231" t="s">
        <v>34</v>
      </c>
      <c r="C231">
        <v>2018</v>
      </c>
      <c r="D231">
        <v>4821.8900000000003</v>
      </c>
      <c r="E231">
        <v>2426.14</v>
      </c>
      <c r="F231">
        <v>7248.03</v>
      </c>
      <c r="G231">
        <v>28.84</v>
      </c>
      <c r="H231">
        <v>64.7</v>
      </c>
      <c r="I231">
        <v>6.2634800000000004</v>
      </c>
      <c r="J231">
        <v>5320.98</v>
      </c>
      <c r="K231"/>
      <c r="L231">
        <v>19.634856500000001</v>
      </c>
      <c r="M231">
        <v>19.742907800000001</v>
      </c>
      <c r="N231">
        <v>20.363571100000001</v>
      </c>
      <c r="O231">
        <v>20.063679700000002</v>
      </c>
      <c r="P231">
        <f t="shared" si="3"/>
        <v>79.805015100000006</v>
      </c>
      <c r="Q231">
        <v>12.39</v>
      </c>
      <c r="R231" s="2">
        <v>2.57</v>
      </c>
      <c r="S231"/>
    </row>
    <row r="232" spans="1:24">
      <c r="B232" t="s">
        <v>34</v>
      </c>
      <c r="C232">
        <v>2019</v>
      </c>
      <c r="D232">
        <v>4906.97</v>
      </c>
      <c r="E232">
        <v>2543.92</v>
      </c>
      <c r="F232">
        <v>7450.89</v>
      </c>
      <c r="G232">
        <v>29.51</v>
      </c>
      <c r="H232">
        <v>64.3</v>
      </c>
      <c r="I232">
        <v>6.4783900000000001</v>
      </c>
      <c r="J232">
        <v>5652.15</v>
      </c>
      <c r="K232" t="s">
        <v>81</v>
      </c>
      <c r="L232">
        <v>20.1726542</v>
      </c>
      <c r="M232">
        <v>20.178492200000001</v>
      </c>
      <c r="N232">
        <v>20.492736600000001</v>
      </c>
      <c r="O232">
        <v>36.644995799999997</v>
      </c>
      <c r="P232">
        <f t="shared" si="3"/>
        <v>97.488878800000009</v>
      </c>
      <c r="Q232"/>
      <c r="S232">
        <v>80</v>
      </c>
      <c r="T232">
        <v>15</v>
      </c>
      <c r="U232">
        <v>40</v>
      </c>
      <c r="V232">
        <v>65</v>
      </c>
      <c r="W232">
        <v>4</v>
      </c>
      <c r="X232">
        <v>72</v>
      </c>
    </row>
    <row r="233" spans="1:24">
      <c r="B233" t="s">
        <v>35</v>
      </c>
      <c r="C233">
        <v>2009</v>
      </c>
      <c r="D233">
        <v>281.38</v>
      </c>
      <c r="E233">
        <v>6.24</v>
      </c>
      <c r="F233">
        <v>287.62</v>
      </c>
      <c r="I233">
        <v>-1.11764</v>
      </c>
      <c r="J233">
        <v>1595.13</v>
      </c>
      <c r="K233"/>
      <c r="L233">
        <v>10.9224491</v>
      </c>
      <c r="M233">
        <v>11.0459508</v>
      </c>
      <c r="N233">
        <v>9.5603373000000005</v>
      </c>
      <c r="O233">
        <v>9.5601293999999992</v>
      </c>
      <c r="P233">
        <f t="shared" si="3"/>
        <v>41.088866600000003</v>
      </c>
      <c r="Q233">
        <v>13.32</v>
      </c>
      <c r="S233"/>
    </row>
    <row r="234" spans="1:24">
      <c r="B234" t="s">
        <v>35</v>
      </c>
      <c r="C234">
        <v>2010</v>
      </c>
      <c r="D234">
        <v>421.35</v>
      </c>
      <c r="E234">
        <v>55</v>
      </c>
      <c r="F234">
        <v>476.35</v>
      </c>
      <c r="G234">
        <v>11.01</v>
      </c>
      <c r="H234">
        <v>41.2</v>
      </c>
      <c r="I234">
        <v>4.8207199999999997</v>
      </c>
      <c r="J234">
        <v>1653.72</v>
      </c>
      <c r="K234"/>
      <c r="L234">
        <v>9.7200155000000006</v>
      </c>
      <c r="M234">
        <v>9.1233926000000007</v>
      </c>
      <c r="N234">
        <v>8.6950783000000005</v>
      </c>
      <c r="O234">
        <v>8.4376321000000001</v>
      </c>
      <c r="P234">
        <f t="shared" si="3"/>
        <v>35.976118500000005</v>
      </c>
      <c r="Q234">
        <v>13.5</v>
      </c>
      <c r="R234" s="2">
        <v>2.6</v>
      </c>
      <c r="S234"/>
    </row>
    <row r="235" spans="1:24">
      <c r="B235" t="s">
        <v>35</v>
      </c>
      <c r="C235">
        <v>2011</v>
      </c>
      <c r="D235">
        <v>630.16999999999996</v>
      </c>
      <c r="E235">
        <v>15.57</v>
      </c>
      <c r="F235">
        <v>645.74</v>
      </c>
      <c r="G235">
        <v>11.64</v>
      </c>
      <c r="H235">
        <v>41.4</v>
      </c>
      <c r="I235">
        <v>5.6120999999999999</v>
      </c>
      <c r="J235">
        <v>1743.95</v>
      </c>
      <c r="K235"/>
      <c r="L235">
        <v>9.6976286999999992</v>
      </c>
      <c r="M235">
        <v>9.7017076000000007</v>
      </c>
      <c r="N235">
        <v>9.8222845999999997</v>
      </c>
      <c r="O235">
        <v>9.3574439999999992</v>
      </c>
      <c r="P235">
        <f t="shared" si="3"/>
        <v>38.579064899999999</v>
      </c>
      <c r="Q235"/>
      <c r="S235"/>
    </row>
    <row r="236" spans="1:24">
      <c r="A236">
        <v>24</v>
      </c>
      <c r="B236" t="s">
        <v>35</v>
      </c>
      <c r="C236">
        <v>2012</v>
      </c>
      <c r="D236">
        <v>753.85</v>
      </c>
      <c r="E236">
        <v>10.99</v>
      </c>
      <c r="F236">
        <v>764.84</v>
      </c>
      <c r="G236">
        <v>12.23</v>
      </c>
      <c r="H236">
        <v>41.9</v>
      </c>
      <c r="I236">
        <v>5.9169099999999997</v>
      </c>
      <c r="J236">
        <v>1795.45</v>
      </c>
      <c r="K236"/>
      <c r="L236">
        <v>8.4321357999999993</v>
      </c>
      <c r="M236">
        <v>10.1312488</v>
      </c>
      <c r="N236">
        <v>10.1413288</v>
      </c>
      <c r="O236">
        <v>10.301756299999999</v>
      </c>
      <c r="P236">
        <f t="shared" si="3"/>
        <v>39.006469699999997</v>
      </c>
      <c r="Q236">
        <v>13.52</v>
      </c>
      <c r="R236" s="2">
        <v>2.48</v>
      </c>
      <c r="S236"/>
    </row>
    <row r="237" spans="1:24">
      <c r="B237" t="s">
        <v>35</v>
      </c>
      <c r="C237">
        <v>2013</v>
      </c>
      <c r="D237">
        <v>907.48</v>
      </c>
      <c r="E237">
        <v>84.09</v>
      </c>
      <c r="F237">
        <v>991.57</v>
      </c>
      <c r="G237">
        <v>12.43</v>
      </c>
      <c r="H237">
        <v>41.7</v>
      </c>
      <c r="I237">
        <v>3.9347799999999999</v>
      </c>
      <c r="J237">
        <v>1811.33</v>
      </c>
      <c r="K237"/>
      <c r="L237">
        <v>10.3626258</v>
      </c>
      <c r="M237">
        <v>10.0152489</v>
      </c>
      <c r="N237">
        <v>10.7436653</v>
      </c>
      <c r="O237">
        <v>10.3897996</v>
      </c>
      <c r="P237">
        <f t="shared" si="3"/>
        <v>41.511339599999999</v>
      </c>
      <c r="Q237"/>
      <c r="S237"/>
    </row>
    <row r="238" spans="1:24">
      <c r="B238" t="s">
        <v>35</v>
      </c>
      <c r="C238">
        <v>2014</v>
      </c>
      <c r="D238">
        <v>1101.46</v>
      </c>
      <c r="E238">
        <v>41.34</v>
      </c>
      <c r="F238">
        <v>1142.8</v>
      </c>
      <c r="G238">
        <v>13.39</v>
      </c>
      <c r="H238">
        <v>41.6</v>
      </c>
      <c r="I238">
        <v>3.7074500000000001</v>
      </c>
      <c r="J238">
        <v>1804.54</v>
      </c>
      <c r="K238"/>
      <c r="L238">
        <v>10.6673919</v>
      </c>
      <c r="M238">
        <v>10.2095117</v>
      </c>
      <c r="N238">
        <v>9.9661167000000006</v>
      </c>
      <c r="O238">
        <v>7.9208147000000002</v>
      </c>
      <c r="P238">
        <f t="shared" si="3"/>
        <v>38.763835</v>
      </c>
      <c r="Q238"/>
      <c r="R238" s="2">
        <v>2.464191</v>
      </c>
      <c r="S238"/>
    </row>
    <row r="239" spans="1:24">
      <c r="B239" t="s">
        <v>35</v>
      </c>
      <c r="C239">
        <v>2015</v>
      </c>
      <c r="D239">
        <v>1277.0899999999999</v>
      </c>
      <c r="E239">
        <v>25.93</v>
      </c>
      <c r="F239">
        <v>1303.02</v>
      </c>
      <c r="G239">
        <v>14.07</v>
      </c>
      <c r="H239">
        <v>41.8</v>
      </c>
      <c r="I239">
        <v>3.8149500000000001</v>
      </c>
      <c r="J239">
        <v>1819.36</v>
      </c>
      <c r="K239"/>
      <c r="L239">
        <v>7.6418248999999996</v>
      </c>
      <c r="M239">
        <v>9.0925375000000006</v>
      </c>
      <c r="N239">
        <v>10.1224258</v>
      </c>
      <c r="O239">
        <v>10.4085146</v>
      </c>
      <c r="P239">
        <f t="shared" si="3"/>
        <v>37.265302800000001</v>
      </c>
      <c r="Q239"/>
      <c r="S239"/>
    </row>
    <row r="240" spans="1:24">
      <c r="B240" t="s">
        <v>35</v>
      </c>
      <c r="C240">
        <v>2016</v>
      </c>
      <c r="D240">
        <v>1144.42</v>
      </c>
      <c r="E240">
        <v>630.05999999999995</v>
      </c>
      <c r="F240">
        <v>1774.48</v>
      </c>
      <c r="G240">
        <v>14.24</v>
      </c>
      <c r="H240">
        <v>43</v>
      </c>
      <c r="I240">
        <v>10.828799999999999</v>
      </c>
      <c r="J240">
        <v>2078.64</v>
      </c>
      <c r="K240"/>
      <c r="L240">
        <v>11.004633800000001</v>
      </c>
      <c r="M240">
        <v>10.9568198</v>
      </c>
      <c r="N240">
        <v>10.9591093</v>
      </c>
      <c r="O240">
        <v>10.9533007</v>
      </c>
      <c r="P240">
        <f t="shared" si="3"/>
        <v>43.8738636</v>
      </c>
      <c r="Q240"/>
      <c r="R240" s="2">
        <v>2.3589600000000002</v>
      </c>
      <c r="S240"/>
    </row>
    <row r="241" spans="1:19">
      <c r="B241" t="s">
        <v>35</v>
      </c>
      <c r="C241">
        <v>2017</v>
      </c>
      <c r="D241">
        <v>1239.96</v>
      </c>
      <c r="E241">
        <v>1466.75</v>
      </c>
      <c r="F241">
        <v>2706.71</v>
      </c>
      <c r="G241">
        <v>14.68</v>
      </c>
      <c r="H241">
        <v>43.1</v>
      </c>
      <c r="I241">
        <v>10.299899999999999</v>
      </c>
      <c r="J241">
        <v>2417.8000000000002</v>
      </c>
      <c r="K241"/>
      <c r="L241">
        <v>11.385014999999999</v>
      </c>
      <c r="M241">
        <v>11.9642848</v>
      </c>
      <c r="N241">
        <v>10.230867099999999</v>
      </c>
      <c r="O241">
        <v>12.2631809</v>
      </c>
      <c r="P241">
        <f t="shared" si="3"/>
        <v>45.843347799999997</v>
      </c>
      <c r="Q241">
        <v>13.26</v>
      </c>
      <c r="S241"/>
    </row>
    <row r="242" spans="1:19">
      <c r="B242" t="s">
        <v>35</v>
      </c>
      <c r="C242">
        <v>2018</v>
      </c>
      <c r="D242">
        <v>1353.33</v>
      </c>
      <c r="E242">
        <v>2246.15</v>
      </c>
      <c r="F242">
        <v>3599.48</v>
      </c>
      <c r="G242">
        <v>14.79</v>
      </c>
      <c r="H242">
        <v>42.9</v>
      </c>
      <c r="I242">
        <v>6.19977</v>
      </c>
      <c r="J242">
        <v>2556.77</v>
      </c>
      <c r="K242"/>
      <c r="L242">
        <v>9.9711289999999995</v>
      </c>
      <c r="M242">
        <v>10.1329197</v>
      </c>
      <c r="N242">
        <v>12.9394118</v>
      </c>
      <c r="O242">
        <v>11.161028</v>
      </c>
      <c r="P242">
        <f t="shared" si="3"/>
        <v>44.204488500000004</v>
      </c>
      <c r="Q242">
        <v>13.08</v>
      </c>
      <c r="R242" s="2">
        <v>2.2000000000000002</v>
      </c>
      <c r="S242"/>
    </row>
    <row r="243" spans="1:19">
      <c r="B243" t="s">
        <v>35</v>
      </c>
      <c r="C243">
        <v>2019</v>
      </c>
      <c r="D243">
        <v>1718.2</v>
      </c>
      <c r="E243">
        <v>2504.86</v>
      </c>
      <c r="F243">
        <v>4223.0600000000004</v>
      </c>
      <c r="G243">
        <v>15.74</v>
      </c>
      <c r="H243">
        <v>42.5</v>
      </c>
      <c r="I243">
        <v>5.6</v>
      </c>
      <c r="J243">
        <v>2675.46</v>
      </c>
      <c r="K243" t="s">
        <v>82</v>
      </c>
      <c r="L243">
        <v>11.284272100000001</v>
      </c>
      <c r="M243">
        <v>11.287974</v>
      </c>
      <c r="N243">
        <v>12.1948341</v>
      </c>
      <c r="O243">
        <v>14.878419600000001</v>
      </c>
      <c r="P243">
        <f t="shared" si="3"/>
        <v>49.645499800000003</v>
      </c>
      <c r="Q243"/>
      <c r="S243"/>
    </row>
    <row r="244" spans="1:19">
      <c r="B244" t="s">
        <v>36</v>
      </c>
      <c r="C244">
        <v>2009</v>
      </c>
      <c r="D244">
        <v>23.19</v>
      </c>
      <c r="E244">
        <v>1.62</v>
      </c>
      <c r="F244">
        <v>24.81</v>
      </c>
      <c r="I244">
        <v>3.36897</v>
      </c>
      <c r="J244">
        <v>1298.2</v>
      </c>
      <c r="K244"/>
      <c r="L244">
        <v>4.0679866999999996</v>
      </c>
      <c r="M244">
        <v>4.0660879000000003</v>
      </c>
      <c r="N244">
        <v>5.7195460000000002</v>
      </c>
      <c r="O244">
        <v>5.6193092</v>
      </c>
      <c r="P244">
        <f t="shared" si="3"/>
        <v>19.472929799999999</v>
      </c>
      <c r="Q244">
        <v>13.26</v>
      </c>
      <c r="S244"/>
    </row>
    <row r="245" spans="1:19">
      <c r="A245">
        <v>25</v>
      </c>
      <c r="B245" t="s">
        <v>36</v>
      </c>
      <c r="C245">
        <v>2010</v>
      </c>
      <c r="D245">
        <v>9.43</v>
      </c>
      <c r="E245">
        <v>3.86</v>
      </c>
      <c r="F245">
        <v>13.29</v>
      </c>
      <c r="G245">
        <v>9.01</v>
      </c>
      <c r="H245">
        <v>38.6</v>
      </c>
      <c r="I245">
        <v>4.61097</v>
      </c>
      <c r="J245">
        <v>1338.98</v>
      </c>
      <c r="K245"/>
      <c r="L245">
        <v>5.6193092</v>
      </c>
      <c r="M245">
        <v>4.0874417999999997</v>
      </c>
      <c r="N245">
        <v>4.0874417999999997</v>
      </c>
      <c r="O245">
        <v>4.0874417999999997</v>
      </c>
      <c r="P245">
        <f t="shared" si="3"/>
        <v>17.881634600000002</v>
      </c>
      <c r="Q245">
        <v>13.23</v>
      </c>
      <c r="R245" s="2">
        <v>2.1</v>
      </c>
      <c r="S245"/>
    </row>
    <row r="246" spans="1:19">
      <c r="B246" t="s">
        <v>36</v>
      </c>
      <c r="C246">
        <v>2011</v>
      </c>
      <c r="D246">
        <v>14.85</v>
      </c>
      <c r="E246">
        <v>4.1100000000000003</v>
      </c>
      <c r="F246">
        <v>18.96</v>
      </c>
      <c r="G246">
        <v>10.029999999999999</v>
      </c>
      <c r="H246">
        <v>38.5</v>
      </c>
      <c r="I246">
        <v>8.0847800000000003</v>
      </c>
      <c r="J246">
        <v>1439.29</v>
      </c>
      <c r="K246"/>
      <c r="L246">
        <v>4.1897981</v>
      </c>
      <c r="M246">
        <v>6.2031345</v>
      </c>
      <c r="N246">
        <v>5.0430605999999996</v>
      </c>
      <c r="O246">
        <v>5.0464959</v>
      </c>
      <c r="P246">
        <f t="shared" si="3"/>
        <v>20.482489099999999</v>
      </c>
      <c r="Q246">
        <v>13.16</v>
      </c>
      <c r="S246"/>
    </row>
    <row r="247" spans="1:19">
      <c r="B247" t="s">
        <v>36</v>
      </c>
      <c r="C247">
        <v>2012</v>
      </c>
      <c r="D247">
        <v>15.89</v>
      </c>
      <c r="E247">
        <v>6.63</v>
      </c>
      <c r="F247">
        <v>22.52</v>
      </c>
      <c r="G247">
        <v>10.3</v>
      </c>
      <c r="H247">
        <v>37.200000000000003</v>
      </c>
      <c r="I247">
        <v>-1.71268</v>
      </c>
      <c r="J247">
        <v>1355.32</v>
      </c>
      <c r="K247"/>
      <c r="L247">
        <v>5.0464959</v>
      </c>
      <c r="M247">
        <v>4.6420903999999998</v>
      </c>
      <c r="N247">
        <v>4.7915996999999999</v>
      </c>
      <c r="O247">
        <v>4.7915996999999999</v>
      </c>
      <c r="P247">
        <f t="shared" si="3"/>
        <v>19.271785699999999</v>
      </c>
      <c r="Q247">
        <v>13.36</v>
      </c>
      <c r="R247" s="2">
        <v>2.6</v>
      </c>
      <c r="S247"/>
    </row>
    <row r="248" spans="1:19">
      <c r="B248" t="s">
        <v>36</v>
      </c>
      <c r="C248">
        <v>2013</v>
      </c>
      <c r="D248">
        <v>11.89</v>
      </c>
      <c r="E248">
        <v>16.829999999999998</v>
      </c>
      <c r="F248">
        <v>28.72</v>
      </c>
      <c r="G248">
        <v>10.61</v>
      </c>
      <c r="H248">
        <v>37.5</v>
      </c>
      <c r="I248">
        <v>3.2559</v>
      </c>
      <c r="J248">
        <v>1364.39</v>
      </c>
      <c r="K248"/>
      <c r="L248">
        <v>4.7861358000000003</v>
      </c>
      <c r="M248">
        <v>3.9514372</v>
      </c>
      <c r="N248">
        <v>3.9514372</v>
      </c>
      <c r="O248">
        <v>3.9514372</v>
      </c>
      <c r="P248">
        <f t="shared" si="3"/>
        <v>16.640447400000003</v>
      </c>
      <c r="Q248">
        <v>13.92</v>
      </c>
      <c r="S248"/>
    </row>
    <row r="249" spans="1:19">
      <c r="B249" t="s">
        <v>36</v>
      </c>
      <c r="C249">
        <v>2014</v>
      </c>
      <c r="D249">
        <v>17.149999999999999</v>
      </c>
      <c r="E249">
        <v>49.96</v>
      </c>
      <c r="F249">
        <v>67.11</v>
      </c>
      <c r="G249">
        <v>12.04</v>
      </c>
      <c r="H249">
        <v>37.799999999999997</v>
      </c>
      <c r="I249">
        <v>0.964561</v>
      </c>
      <c r="J249">
        <v>1378.23</v>
      </c>
      <c r="K249"/>
      <c r="L249">
        <v>3.9514372</v>
      </c>
      <c r="M249">
        <v>5.6018523</v>
      </c>
      <c r="N249">
        <v>5.6020722999999997</v>
      </c>
      <c r="O249">
        <v>4.2679524999999998</v>
      </c>
      <c r="P249">
        <f t="shared" si="3"/>
        <v>19.423314300000001</v>
      </c>
      <c r="Q249">
        <v>13.39</v>
      </c>
      <c r="R249" s="2">
        <v>2.4264640000000002</v>
      </c>
      <c r="S249"/>
    </row>
    <row r="250" spans="1:19">
      <c r="B250" t="s">
        <v>36</v>
      </c>
      <c r="C250">
        <v>2015</v>
      </c>
      <c r="D250">
        <v>17.48</v>
      </c>
      <c r="E250">
        <v>17.809999999999999</v>
      </c>
      <c r="F250">
        <v>35.29</v>
      </c>
      <c r="G250">
        <v>13.04</v>
      </c>
      <c r="H250">
        <v>41.4</v>
      </c>
      <c r="I250">
        <v>6.13408</v>
      </c>
      <c r="J250">
        <v>1597.21</v>
      </c>
      <c r="K250"/>
      <c r="L250">
        <v>3.7894057000000001</v>
      </c>
      <c r="M250">
        <v>3.7893086999999999</v>
      </c>
      <c r="N250">
        <v>4.1054877000000003</v>
      </c>
      <c r="O250">
        <v>4.8230108999999999</v>
      </c>
      <c r="P250">
        <f t="shared" si="3"/>
        <v>16.507213</v>
      </c>
      <c r="Q250"/>
      <c r="S250"/>
    </row>
    <row r="251" spans="1:19">
      <c r="B251" t="s">
        <v>36</v>
      </c>
      <c r="C251">
        <v>2016</v>
      </c>
      <c r="D251">
        <v>21.24</v>
      </c>
      <c r="E251">
        <v>0.16</v>
      </c>
      <c r="F251">
        <v>21.4</v>
      </c>
      <c r="G251">
        <v>13.42</v>
      </c>
      <c r="H251">
        <v>40.200000000000003</v>
      </c>
      <c r="I251">
        <v>6.26281</v>
      </c>
      <c r="J251">
        <v>1746.75</v>
      </c>
      <c r="K251"/>
      <c r="L251">
        <v>4.822813</v>
      </c>
      <c r="M251">
        <v>4.3454578000000001</v>
      </c>
      <c r="N251">
        <v>5.5186871000000002</v>
      </c>
      <c r="O251">
        <v>4.5945995000000002</v>
      </c>
      <c r="P251">
        <f t="shared" si="3"/>
        <v>19.281557400000001</v>
      </c>
      <c r="Q251"/>
      <c r="R251" s="2">
        <v>2.3706809999999998</v>
      </c>
      <c r="S251"/>
    </row>
    <row r="252" spans="1:19">
      <c r="B252" t="s">
        <v>36</v>
      </c>
      <c r="C252">
        <v>2017</v>
      </c>
      <c r="D252">
        <v>33.72</v>
      </c>
      <c r="E252">
        <v>0.4</v>
      </c>
      <c r="F252">
        <v>34.119999999999997</v>
      </c>
      <c r="G252">
        <v>13.38</v>
      </c>
      <c r="H252">
        <v>39.299999999999997</v>
      </c>
      <c r="I252">
        <v>5.9191799999999999</v>
      </c>
      <c r="J252">
        <v>1925.24</v>
      </c>
      <c r="K252"/>
      <c r="L252">
        <v>4.2967405999999997</v>
      </c>
      <c r="M252">
        <v>6.2321388999999998</v>
      </c>
      <c r="N252">
        <v>5.6324985999999999</v>
      </c>
      <c r="O252">
        <v>4.3783510999999997</v>
      </c>
      <c r="P252">
        <f t="shared" si="3"/>
        <v>20.5397292</v>
      </c>
      <c r="Q252">
        <v>14.44</v>
      </c>
      <c r="S252"/>
    </row>
    <row r="253" spans="1:19">
      <c r="B253" t="s">
        <v>36</v>
      </c>
      <c r="C253">
        <v>2018</v>
      </c>
      <c r="D253">
        <v>29.83</v>
      </c>
      <c r="E253">
        <v>7.64</v>
      </c>
      <c r="F253">
        <v>37.47</v>
      </c>
      <c r="G253">
        <v>13.54</v>
      </c>
      <c r="H253">
        <v>40.200000000000003</v>
      </c>
      <c r="I253">
        <v>3.8</v>
      </c>
      <c r="J253">
        <v>1996.66</v>
      </c>
      <c r="K253"/>
      <c r="L253">
        <v>4.7637865000000001</v>
      </c>
      <c r="M253">
        <v>5.0832274999999996</v>
      </c>
      <c r="N253">
        <v>5.7271608000000001</v>
      </c>
      <c r="O253">
        <v>4.3670970999999996</v>
      </c>
      <c r="P253">
        <f t="shared" si="3"/>
        <v>19.9412719</v>
      </c>
      <c r="Q253">
        <v>14.3</v>
      </c>
      <c r="R253" s="2">
        <v>2.39</v>
      </c>
      <c r="S253"/>
    </row>
    <row r="254" spans="1:19">
      <c r="B254" t="s">
        <v>36</v>
      </c>
      <c r="C254">
        <v>2019</v>
      </c>
      <c r="D254">
        <v>31.92</v>
      </c>
      <c r="E254">
        <v>8.4</v>
      </c>
      <c r="F254">
        <v>40.32</v>
      </c>
      <c r="G254">
        <v>13.52</v>
      </c>
      <c r="H254">
        <v>41.4</v>
      </c>
      <c r="I254">
        <v>4.6000899999999998</v>
      </c>
      <c r="J254">
        <v>2077.4</v>
      </c>
      <c r="K254" t="s">
        <v>83</v>
      </c>
      <c r="L254">
        <v>4.3670970999999996</v>
      </c>
      <c r="M254">
        <v>4.2887867000000002</v>
      </c>
      <c r="N254">
        <v>6.1067983999999997</v>
      </c>
      <c r="O254">
        <v>4.2887867000000002</v>
      </c>
      <c r="P254">
        <f t="shared" si="3"/>
        <v>19.0514689</v>
      </c>
      <c r="Q254"/>
      <c r="S254"/>
    </row>
    <row r="255" spans="1:19">
      <c r="A255">
        <v>26</v>
      </c>
      <c r="B255" t="s">
        <v>37</v>
      </c>
      <c r="C255">
        <v>2009</v>
      </c>
      <c r="D255">
        <v>1277.44</v>
      </c>
      <c r="E255">
        <v>29.66</v>
      </c>
      <c r="F255">
        <v>1307.0999999999999</v>
      </c>
      <c r="I255">
        <v>3.30694</v>
      </c>
      <c r="J255">
        <v>2166.33</v>
      </c>
      <c r="K255"/>
      <c r="L255">
        <v>14.1755925</v>
      </c>
      <c r="M255">
        <v>13.785107</v>
      </c>
      <c r="N255">
        <v>14.2629117</v>
      </c>
      <c r="O255">
        <v>14.3690911</v>
      </c>
      <c r="P255">
        <f t="shared" si="3"/>
        <v>56.592702299999999</v>
      </c>
      <c r="Q255">
        <v>12.17</v>
      </c>
      <c r="S255"/>
    </row>
    <row r="256" spans="1:19">
      <c r="B256" t="s">
        <v>37</v>
      </c>
      <c r="C256">
        <v>2010</v>
      </c>
      <c r="D256">
        <v>1786.3</v>
      </c>
      <c r="E256">
        <v>39.21</v>
      </c>
      <c r="F256">
        <v>1825.51</v>
      </c>
      <c r="G256">
        <v>12.01</v>
      </c>
      <c r="H256">
        <v>54.8</v>
      </c>
      <c r="I256">
        <v>8.4056999999999995</v>
      </c>
      <c r="J256">
        <v>2311.98</v>
      </c>
      <c r="K256"/>
      <c r="L256">
        <v>14.2635428</v>
      </c>
      <c r="M256">
        <v>14.0304293</v>
      </c>
      <c r="N256">
        <v>14.7921038</v>
      </c>
      <c r="O256">
        <v>13.3886377</v>
      </c>
      <c r="P256">
        <f t="shared" si="3"/>
        <v>56.474713600000001</v>
      </c>
      <c r="Q256">
        <v>12.55</v>
      </c>
      <c r="R256" s="2">
        <v>2.59</v>
      </c>
      <c r="S256"/>
    </row>
    <row r="257" spans="1:19">
      <c r="B257" t="s">
        <v>37</v>
      </c>
      <c r="C257">
        <v>2011</v>
      </c>
      <c r="D257">
        <v>2368.7800000000002</v>
      </c>
      <c r="E257">
        <v>59.69</v>
      </c>
      <c r="F257">
        <v>2428.4699999999998</v>
      </c>
      <c r="G257">
        <v>12.98</v>
      </c>
      <c r="H257">
        <v>55.7</v>
      </c>
      <c r="I257">
        <v>6.1082599999999996</v>
      </c>
      <c r="J257">
        <v>2437.88</v>
      </c>
      <c r="K257"/>
      <c r="L257">
        <v>14.641618299999999</v>
      </c>
      <c r="M257">
        <v>14.4875212</v>
      </c>
      <c r="N257">
        <v>14.091388999999999</v>
      </c>
      <c r="O257">
        <v>14.609548</v>
      </c>
      <c r="P257">
        <f t="shared" si="3"/>
        <v>57.830076500000004</v>
      </c>
      <c r="Q257">
        <v>12.41</v>
      </c>
      <c r="S257"/>
    </row>
    <row r="258" spans="1:19">
      <c r="B258" t="s">
        <v>37</v>
      </c>
      <c r="C258">
        <v>2012</v>
      </c>
      <c r="D258">
        <v>2788.76</v>
      </c>
      <c r="E258">
        <v>52.41</v>
      </c>
      <c r="F258">
        <v>2841.17</v>
      </c>
      <c r="G258">
        <v>16.23</v>
      </c>
      <c r="H258">
        <v>55.6</v>
      </c>
      <c r="I258">
        <v>4.5632099999999998</v>
      </c>
      <c r="J258">
        <v>2530.35</v>
      </c>
      <c r="K258"/>
      <c r="L258">
        <v>13.801814800000001</v>
      </c>
      <c r="M258">
        <v>14.138041599999999</v>
      </c>
      <c r="N258">
        <v>13.903866600000001</v>
      </c>
      <c r="O258">
        <v>13.534235199999999</v>
      </c>
      <c r="P258">
        <f t="shared" si="3"/>
        <v>55.377958199999995</v>
      </c>
      <c r="Q258">
        <v>12.05</v>
      </c>
      <c r="R258" s="2">
        <v>2.4300000000000002</v>
      </c>
      <c r="S258"/>
    </row>
    <row r="259" spans="1:19">
      <c r="B259" t="s">
        <v>37</v>
      </c>
      <c r="C259">
        <v>2013</v>
      </c>
      <c r="D259">
        <v>3217.48</v>
      </c>
      <c r="E259">
        <v>52.78</v>
      </c>
      <c r="F259">
        <v>3270.26</v>
      </c>
      <c r="G259">
        <v>18.43</v>
      </c>
      <c r="H259">
        <v>56.5</v>
      </c>
      <c r="I259">
        <v>5.8786800000000001</v>
      </c>
      <c r="J259">
        <v>2767.4</v>
      </c>
      <c r="K259"/>
      <c r="L259">
        <v>12.7724783</v>
      </c>
      <c r="M259">
        <v>13.4995384</v>
      </c>
      <c r="N259">
        <v>13.4940923</v>
      </c>
      <c r="O259">
        <v>14.5264217</v>
      </c>
      <c r="P259">
        <f t="shared" ref="P259:P322" si="4">SUM(L259:O259)</f>
        <v>54.2925307</v>
      </c>
      <c r="Q259">
        <v>11.72</v>
      </c>
      <c r="S259"/>
    </row>
    <row r="260" spans="1:19">
      <c r="B260" t="s">
        <v>37</v>
      </c>
      <c r="C260">
        <v>2014</v>
      </c>
      <c r="D260">
        <v>4930.57</v>
      </c>
      <c r="E260">
        <v>77.03</v>
      </c>
      <c r="F260">
        <v>5007.6000000000004</v>
      </c>
      <c r="G260">
        <v>21.85</v>
      </c>
      <c r="H260">
        <v>57.2</v>
      </c>
      <c r="I260">
        <v>5.3571299999999997</v>
      </c>
      <c r="J260">
        <v>3021.43</v>
      </c>
      <c r="K260"/>
      <c r="L260">
        <v>13.443845400000001</v>
      </c>
      <c r="M260">
        <v>14.454167</v>
      </c>
      <c r="N260">
        <v>15.1712025</v>
      </c>
      <c r="O260">
        <v>15.2670087</v>
      </c>
      <c r="P260">
        <f t="shared" si="4"/>
        <v>58.336223599999997</v>
      </c>
      <c r="Q260">
        <v>11.88</v>
      </c>
      <c r="R260" s="2">
        <v>2.8120790000000002</v>
      </c>
      <c r="S260"/>
    </row>
    <row r="261" spans="1:19">
      <c r="B261" t="s">
        <v>37</v>
      </c>
      <c r="C261">
        <v>2015</v>
      </c>
      <c r="D261">
        <v>5914.32</v>
      </c>
      <c r="E261">
        <v>98.74</v>
      </c>
      <c r="F261">
        <v>6013.06</v>
      </c>
      <c r="G261">
        <v>24</v>
      </c>
      <c r="H261">
        <v>58.4</v>
      </c>
      <c r="I261">
        <v>5.7185100000000002</v>
      </c>
      <c r="J261">
        <v>3361.98</v>
      </c>
      <c r="K261"/>
      <c r="L261">
        <v>14.148673499999999</v>
      </c>
      <c r="M261">
        <v>14.1343268</v>
      </c>
      <c r="N261">
        <v>14.437994399999999</v>
      </c>
      <c r="O261">
        <v>18.754149000000002</v>
      </c>
      <c r="P261">
        <f t="shared" si="4"/>
        <v>61.475143700000004</v>
      </c>
      <c r="Q261">
        <v>11.96</v>
      </c>
      <c r="S261"/>
    </row>
    <row r="262" spans="1:19">
      <c r="B262" t="s">
        <v>37</v>
      </c>
      <c r="C262">
        <v>2016</v>
      </c>
      <c r="D262">
        <v>5587.65</v>
      </c>
      <c r="E262">
        <v>97.14</v>
      </c>
      <c r="F262">
        <v>5684.79</v>
      </c>
      <c r="G262">
        <v>24.37</v>
      </c>
      <c r="H262">
        <v>59.4</v>
      </c>
      <c r="I262">
        <v>5.8789499999999997</v>
      </c>
      <c r="J262">
        <v>3635.27</v>
      </c>
      <c r="K262"/>
      <c r="L262">
        <v>14.8036177</v>
      </c>
      <c r="M262">
        <v>15.4696534</v>
      </c>
      <c r="N262">
        <v>15.9501679</v>
      </c>
      <c r="O262">
        <v>15.5166117</v>
      </c>
      <c r="P262">
        <f t="shared" si="4"/>
        <v>61.740050699999998</v>
      </c>
      <c r="Q262">
        <v>12.11</v>
      </c>
      <c r="R262" s="2">
        <v>3.3312949999999999</v>
      </c>
      <c r="S262"/>
    </row>
    <row r="263" spans="1:19">
      <c r="B263" t="s">
        <v>37</v>
      </c>
      <c r="C263">
        <v>2017</v>
      </c>
      <c r="D263">
        <v>5034.6499999999996</v>
      </c>
      <c r="E263">
        <v>166.82</v>
      </c>
      <c r="F263">
        <v>5201.47</v>
      </c>
      <c r="G263">
        <v>24.93</v>
      </c>
      <c r="H263">
        <v>58.8</v>
      </c>
      <c r="I263">
        <v>4.8056999999999999</v>
      </c>
      <c r="J263">
        <v>4046.21</v>
      </c>
      <c r="K263"/>
      <c r="L263">
        <v>16.7331</v>
      </c>
      <c r="M263">
        <v>15.4013917</v>
      </c>
      <c r="N263">
        <v>15.7779414</v>
      </c>
      <c r="O263">
        <v>15.9314483</v>
      </c>
      <c r="P263">
        <f t="shared" si="4"/>
        <v>63.843881400000001</v>
      </c>
      <c r="Q263"/>
      <c r="S263"/>
    </row>
    <row r="264" spans="1:19">
      <c r="B264" t="s">
        <v>37</v>
      </c>
      <c r="C264">
        <v>2018</v>
      </c>
      <c r="D264">
        <v>5204.9399999999996</v>
      </c>
      <c r="E264">
        <v>174.2</v>
      </c>
      <c r="F264">
        <v>5379.14</v>
      </c>
      <c r="G264">
        <v>25.6</v>
      </c>
      <c r="H264">
        <v>57.9</v>
      </c>
      <c r="I264">
        <v>6.3184500000000003</v>
      </c>
      <c r="J264">
        <v>4306.21</v>
      </c>
      <c r="K264"/>
      <c r="L264">
        <v>16.560955</v>
      </c>
      <c r="M264">
        <v>24.336540599999999</v>
      </c>
      <c r="N264">
        <v>16.149327299999999</v>
      </c>
      <c r="O264">
        <v>17.3327651</v>
      </c>
      <c r="P264">
        <f t="shared" si="4"/>
        <v>74.379587999999998</v>
      </c>
      <c r="Q264">
        <v>12.56</v>
      </c>
      <c r="R264" s="2">
        <v>2.81</v>
      </c>
      <c r="S264"/>
    </row>
    <row r="265" spans="1:19">
      <c r="B265" t="s">
        <v>37</v>
      </c>
      <c r="C265">
        <v>2019</v>
      </c>
      <c r="D265">
        <v>4984.58</v>
      </c>
      <c r="E265">
        <v>181.21</v>
      </c>
      <c r="F265">
        <v>5165.79</v>
      </c>
      <c r="G265">
        <v>25.92</v>
      </c>
      <c r="H265">
        <v>58.5</v>
      </c>
      <c r="I265">
        <v>5.3657500000000002</v>
      </c>
      <c r="J265">
        <v>4521.4799999999996</v>
      </c>
      <c r="K265" t="s">
        <v>85</v>
      </c>
      <c r="L265">
        <v>24.696328300000001</v>
      </c>
      <c r="M265">
        <v>17.4014208</v>
      </c>
      <c r="N265">
        <v>17.400871800000001</v>
      </c>
      <c r="O265">
        <v>17.371883799999999</v>
      </c>
      <c r="P265">
        <f t="shared" si="4"/>
        <v>76.870504699999998</v>
      </c>
      <c r="Q265"/>
      <c r="S265"/>
    </row>
    <row r="266" spans="1:19">
      <c r="B266" t="s">
        <v>38</v>
      </c>
      <c r="C266">
        <v>2009</v>
      </c>
      <c r="D266">
        <v>1881.5</v>
      </c>
      <c r="E266">
        <v>3.96</v>
      </c>
      <c r="F266">
        <v>1885.46</v>
      </c>
      <c r="I266">
        <v>5.3005399999999998</v>
      </c>
      <c r="J266">
        <v>987.00699999999995</v>
      </c>
      <c r="K266"/>
      <c r="L266">
        <v>6.4261106999999997</v>
      </c>
      <c r="M266">
        <v>6.9395094999999998</v>
      </c>
      <c r="N266">
        <v>6.0205643000000002</v>
      </c>
      <c r="O266">
        <v>6.0205643000000002</v>
      </c>
      <c r="P266">
        <f t="shared" si="4"/>
        <v>25.406748799999999</v>
      </c>
      <c r="Q266"/>
      <c r="S266"/>
    </row>
    <row r="267" spans="1:19">
      <c r="B267" t="s">
        <v>38</v>
      </c>
      <c r="C267">
        <v>2010</v>
      </c>
      <c r="D267">
        <v>4396.88</v>
      </c>
      <c r="E267">
        <v>22.48</v>
      </c>
      <c r="F267">
        <v>4419.3599999999997</v>
      </c>
      <c r="G267">
        <v>9.19</v>
      </c>
      <c r="H267">
        <v>46.7</v>
      </c>
      <c r="I267">
        <v>6.0998299999999999</v>
      </c>
      <c r="J267">
        <v>1022.06</v>
      </c>
      <c r="K267"/>
      <c r="L267">
        <v>6.1738755000000003</v>
      </c>
      <c r="M267">
        <v>7.2766691000000003</v>
      </c>
      <c r="N267">
        <v>5.3180841000000001</v>
      </c>
      <c r="O267">
        <v>5.3180841000000001</v>
      </c>
      <c r="P267">
        <f t="shared" si="4"/>
        <v>24.086712800000001</v>
      </c>
      <c r="Q267"/>
      <c r="R267" s="2">
        <v>2.38</v>
      </c>
      <c r="S267"/>
    </row>
    <row r="268" spans="1:19">
      <c r="B268" t="s">
        <v>38</v>
      </c>
      <c r="C268">
        <v>2011</v>
      </c>
      <c r="D268">
        <v>4966.6899999999996</v>
      </c>
      <c r="E268">
        <v>41.24</v>
      </c>
      <c r="F268">
        <v>5007.93</v>
      </c>
      <c r="G268">
        <v>9.6300000000000008</v>
      </c>
      <c r="H268">
        <v>46.7</v>
      </c>
      <c r="I268">
        <v>8.2007700000000003</v>
      </c>
      <c r="J268">
        <v>1093.54</v>
      </c>
      <c r="K268"/>
      <c r="L268">
        <v>5.4939542000000001</v>
      </c>
      <c r="M268">
        <v>5.4701310999999997</v>
      </c>
      <c r="N268">
        <v>5.1486498999999997</v>
      </c>
      <c r="O268">
        <v>4.6564163000000001</v>
      </c>
      <c r="P268">
        <f t="shared" si="4"/>
        <v>20.7691515</v>
      </c>
      <c r="Q268"/>
      <c r="S268"/>
    </row>
    <row r="269" spans="1:19">
      <c r="B269" t="s">
        <v>38</v>
      </c>
      <c r="C269">
        <v>2012</v>
      </c>
      <c r="D269">
        <v>3446.41</v>
      </c>
      <c r="E269">
        <v>229.95</v>
      </c>
      <c r="F269">
        <v>3676.36</v>
      </c>
      <c r="G269">
        <v>10.07</v>
      </c>
      <c r="H269">
        <v>47.1</v>
      </c>
      <c r="I269">
        <v>7.9938200000000004</v>
      </c>
      <c r="J269">
        <v>1174.05</v>
      </c>
      <c r="K269"/>
      <c r="L269">
        <v>5.0170075000000001</v>
      </c>
      <c r="M269">
        <v>7.0554626999999996</v>
      </c>
      <c r="N269">
        <v>7.2332228000000001</v>
      </c>
      <c r="O269">
        <v>7.3223855999999996</v>
      </c>
      <c r="P269">
        <f t="shared" si="4"/>
        <v>26.628078599999998</v>
      </c>
      <c r="Q269"/>
      <c r="R269" s="2">
        <v>2.4500000000000002</v>
      </c>
      <c r="S269"/>
    </row>
    <row r="270" spans="1:19">
      <c r="A270">
        <v>28</v>
      </c>
      <c r="B270" t="s">
        <v>38</v>
      </c>
      <c r="C270">
        <v>2013</v>
      </c>
      <c r="D270">
        <v>2335.75</v>
      </c>
      <c r="E270">
        <v>164.42</v>
      </c>
      <c r="F270">
        <v>2500.17</v>
      </c>
      <c r="G270">
        <v>11.18</v>
      </c>
      <c r="H270">
        <v>46.8</v>
      </c>
      <c r="I270">
        <v>8.7040299999999995</v>
      </c>
      <c r="J270">
        <v>1339.3</v>
      </c>
      <c r="K270"/>
      <c r="L270">
        <v>6.8382313999999997</v>
      </c>
      <c r="M270">
        <v>7.1612672999999996</v>
      </c>
      <c r="N270">
        <v>7.1949598999999997</v>
      </c>
      <c r="O270">
        <v>7.2358909000000002</v>
      </c>
      <c r="P270">
        <f t="shared" si="4"/>
        <v>28.430349500000002</v>
      </c>
      <c r="Q270">
        <v>9.75</v>
      </c>
      <c r="S270"/>
    </row>
    <row r="271" spans="1:19">
      <c r="B271" t="s">
        <v>38</v>
      </c>
      <c r="C271">
        <v>2014</v>
      </c>
      <c r="D271">
        <v>1711.27</v>
      </c>
      <c r="E271">
        <v>288.44</v>
      </c>
      <c r="F271">
        <v>1999.71</v>
      </c>
      <c r="G271">
        <v>11.6</v>
      </c>
      <c r="H271">
        <v>48.8</v>
      </c>
      <c r="I271">
        <v>0.70114399999999999</v>
      </c>
      <c r="J271">
        <v>1381.94</v>
      </c>
      <c r="K271"/>
      <c r="L271">
        <v>7.2860522000000003</v>
      </c>
      <c r="M271">
        <v>9.1602455999999997</v>
      </c>
      <c r="N271">
        <v>8.8454475000000006</v>
      </c>
      <c r="O271">
        <v>7.7452946999999996</v>
      </c>
      <c r="P271">
        <f t="shared" si="4"/>
        <v>33.037040000000005</v>
      </c>
      <c r="Q271">
        <v>9.67</v>
      </c>
      <c r="R271" s="2">
        <v>2.62</v>
      </c>
      <c r="S271"/>
    </row>
    <row r="272" spans="1:19">
      <c r="B272" t="s">
        <v>38</v>
      </c>
      <c r="C272">
        <v>2015</v>
      </c>
      <c r="D272">
        <v>1356.88</v>
      </c>
      <c r="E272">
        <v>172.17</v>
      </c>
      <c r="F272">
        <v>1529.05</v>
      </c>
      <c r="G272">
        <v>12.31</v>
      </c>
      <c r="H272">
        <v>50.1</v>
      </c>
      <c r="I272">
        <v>0</v>
      </c>
      <c r="J272">
        <v>1292.0999999999999</v>
      </c>
      <c r="K272"/>
      <c r="L272">
        <v>8.3406389000000001</v>
      </c>
      <c r="M272">
        <v>8.3431995000000008</v>
      </c>
      <c r="N272">
        <v>7.9953158000000002</v>
      </c>
      <c r="O272">
        <v>7.9789542000000004</v>
      </c>
      <c r="P272">
        <f t="shared" si="4"/>
        <v>32.658108400000003</v>
      </c>
      <c r="Q272"/>
      <c r="S272"/>
    </row>
    <row r="273" spans="1:19">
      <c r="B273" t="s">
        <v>38</v>
      </c>
      <c r="C273">
        <v>2016</v>
      </c>
      <c r="D273">
        <v>1592.58</v>
      </c>
      <c r="E273">
        <v>48.17</v>
      </c>
      <c r="F273">
        <v>1640.75</v>
      </c>
      <c r="G273">
        <v>12.43</v>
      </c>
      <c r="H273">
        <v>49.7</v>
      </c>
      <c r="I273">
        <v>-1.59958</v>
      </c>
      <c r="J273">
        <v>1379.06</v>
      </c>
      <c r="K273"/>
      <c r="L273">
        <v>7.6618285000000004</v>
      </c>
      <c r="M273">
        <v>6.6787767000000002</v>
      </c>
      <c r="N273">
        <v>6.7597497000000004</v>
      </c>
      <c r="O273">
        <v>7.1458537</v>
      </c>
      <c r="P273">
        <f t="shared" si="4"/>
        <v>28.246208599999999</v>
      </c>
      <c r="Q273"/>
      <c r="R273" s="2">
        <v>2.2039140000000002</v>
      </c>
      <c r="S273"/>
    </row>
    <row r="274" spans="1:19">
      <c r="B274" t="s">
        <v>38</v>
      </c>
      <c r="C274">
        <v>2017</v>
      </c>
      <c r="D274">
        <v>2103.67</v>
      </c>
      <c r="E274">
        <v>28.86</v>
      </c>
      <c r="F274">
        <v>2132.5300000000002</v>
      </c>
      <c r="G274">
        <v>12.82</v>
      </c>
      <c r="H274">
        <v>50.5</v>
      </c>
      <c r="I274">
        <v>2.4686300000000001</v>
      </c>
      <c r="J274">
        <v>1515.64</v>
      </c>
      <c r="K274"/>
      <c r="L274">
        <v>7.0566155999999998</v>
      </c>
      <c r="M274">
        <v>7.0594995000000003</v>
      </c>
      <c r="N274">
        <v>7.7040017000000001</v>
      </c>
      <c r="O274">
        <v>7.6604805000000002</v>
      </c>
      <c r="P274">
        <f t="shared" si="4"/>
        <v>29.480597299999999</v>
      </c>
      <c r="Q274"/>
      <c r="S274"/>
    </row>
    <row r="275" spans="1:19">
      <c r="B275" t="s">
        <v>38</v>
      </c>
      <c r="C275">
        <v>2018</v>
      </c>
      <c r="D275">
        <v>1941.89</v>
      </c>
      <c r="E275">
        <v>89.25</v>
      </c>
      <c r="F275">
        <v>2031.14</v>
      </c>
      <c r="G275">
        <v>14.48</v>
      </c>
      <c r="H275">
        <v>49.2</v>
      </c>
      <c r="I275">
        <v>1.22255</v>
      </c>
      <c r="J275">
        <v>1533.47</v>
      </c>
      <c r="K275"/>
      <c r="L275">
        <v>5.5842609000000003</v>
      </c>
      <c r="M275">
        <v>8.4739336000000005</v>
      </c>
      <c r="N275">
        <v>8.4214839000000001</v>
      </c>
      <c r="O275">
        <v>7.6653867</v>
      </c>
      <c r="P275">
        <f t="shared" si="4"/>
        <v>30.1450651</v>
      </c>
      <c r="Q275">
        <v>9.58</v>
      </c>
      <c r="R275" s="2">
        <v>2.23</v>
      </c>
      <c r="S275"/>
    </row>
    <row r="276" spans="1:19">
      <c r="B276" t="s">
        <v>38</v>
      </c>
      <c r="C276">
        <v>2019</v>
      </c>
      <c r="D276">
        <v>3909.85</v>
      </c>
      <c r="E276">
        <v>112.42</v>
      </c>
      <c r="F276">
        <v>4022.27</v>
      </c>
      <c r="G276">
        <v>14.22</v>
      </c>
      <c r="H276">
        <v>47.9</v>
      </c>
      <c r="I276">
        <v>-2.2782499999999999</v>
      </c>
      <c r="J276">
        <v>1491</v>
      </c>
      <c r="K276" t="s">
        <v>86</v>
      </c>
      <c r="L276">
        <v>7.6653867</v>
      </c>
      <c r="M276">
        <v>7.6676951000000004</v>
      </c>
      <c r="N276">
        <v>7.8854717000000001</v>
      </c>
      <c r="O276">
        <v>7.8368073000000003</v>
      </c>
      <c r="P276">
        <f t="shared" si="4"/>
        <v>31.055360799999999</v>
      </c>
      <c r="Q276"/>
      <c r="S276"/>
    </row>
    <row r="277" spans="1:19">
      <c r="B277" t="s">
        <v>39</v>
      </c>
      <c r="C277">
        <v>2009</v>
      </c>
      <c r="D277">
        <v>2002.91</v>
      </c>
      <c r="E277">
        <v>3173.88</v>
      </c>
      <c r="F277">
        <v>5176.79</v>
      </c>
      <c r="I277">
        <v>-0.79014200000000001</v>
      </c>
      <c r="J277">
        <v>28430.1</v>
      </c>
      <c r="K277"/>
      <c r="L277">
        <v>8.1491959999999999</v>
      </c>
      <c r="M277">
        <v>9.0667580999999995</v>
      </c>
      <c r="N277">
        <v>9.1382528000000001</v>
      </c>
      <c r="O277">
        <v>8.8896017999999994</v>
      </c>
      <c r="P277">
        <f t="shared" si="4"/>
        <v>35.243808699999995</v>
      </c>
      <c r="Q277"/>
      <c r="S277"/>
    </row>
    <row r="278" spans="1:19">
      <c r="B278" t="s">
        <v>39</v>
      </c>
      <c r="C278">
        <v>2010</v>
      </c>
      <c r="D278">
        <v>2061.36</v>
      </c>
      <c r="E278">
        <v>4515.6099999999997</v>
      </c>
      <c r="F278">
        <v>6576.97</v>
      </c>
      <c r="G278">
        <v>58.63</v>
      </c>
      <c r="H278">
        <v>40.700000000000003</v>
      </c>
      <c r="I278">
        <v>5.0212899999999996</v>
      </c>
      <c r="J278">
        <v>29895.200000000001</v>
      </c>
      <c r="K278"/>
      <c r="L278">
        <v>8.1682155999999999</v>
      </c>
      <c r="M278">
        <v>8.6528799999999997</v>
      </c>
      <c r="N278">
        <v>9.3575911999999999</v>
      </c>
      <c r="O278">
        <v>8.5068730000000006</v>
      </c>
      <c r="P278">
        <f t="shared" si="4"/>
        <v>34.6855598</v>
      </c>
      <c r="Q278"/>
      <c r="R278" s="2">
        <v>2.33</v>
      </c>
      <c r="S278"/>
    </row>
    <row r="279" spans="1:19">
      <c r="B279" t="s">
        <v>39</v>
      </c>
      <c r="C279">
        <v>2011</v>
      </c>
      <c r="D279">
        <v>720.38</v>
      </c>
      <c r="E279">
        <v>2063.58</v>
      </c>
      <c r="F279">
        <v>2783.96</v>
      </c>
      <c r="G279">
        <v>64.400000000000006</v>
      </c>
      <c r="H279">
        <v>41.1</v>
      </c>
      <c r="I279">
        <v>-62.075899999999997</v>
      </c>
      <c r="J279">
        <v>11482.1</v>
      </c>
      <c r="K279"/>
      <c r="L279">
        <v>8.2290092000000001</v>
      </c>
      <c r="M279">
        <v>6.9614672999999998</v>
      </c>
      <c r="N279">
        <v>6.4893038000000001</v>
      </c>
      <c r="O279">
        <v>5.5039771000000002</v>
      </c>
      <c r="P279">
        <f t="shared" si="4"/>
        <v>27.183757399999998</v>
      </c>
      <c r="Q279"/>
      <c r="S279"/>
    </row>
    <row r="280" spans="1:19">
      <c r="B280" t="s">
        <v>39</v>
      </c>
      <c r="C280">
        <v>2012</v>
      </c>
      <c r="D280">
        <v>2384.2399999999998</v>
      </c>
      <c r="E280">
        <v>6375.9</v>
      </c>
      <c r="F280">
        <v>8760.14</v>
      </c>
      <c r="G280">
        <v>68.959999999999994</v>
      </c>
      <c r="H280">
        <v>43.7</v>
      </c>
      <c r="I280">
        <v>123.14</v>
      </c>
      <c r="J280">
        <v>24285.3</v>
      </c>
      <c r="K280"/>
      <c r="L280">
        <v>6.6334112999999997</v>
      </c>
      <c r="M280">
        <v>6.8630335999999996</v>
      </c>
      <c r="N280">
        <v>7.2429857999999996</v>
      </c>
      <c r="O280">
        <v>8.7629935000000003</v>
      </c>
      <c r="P280">
        <f t="shared" si="4"/>
        <v>29.5024242</v>
      </c>
      <c r="Q280"/>
      <c r="R280" s="2">
        <v>2.2799999999999998</v>
      </c>
      <c r="S280"/>
    </row>
    <row r="281" spans="1:19">
      <c r="B281" t="s">
        <v>39</v>
      </c>
      <c r="C281">
        <v>2013</v>
      </c>
      <c r="D281">
        <v>2834.68</v>
      </c>
      <c r="E281">
        <v>2038.93</v>
      </c>
      <c r="F281">
        <v>4873.6099999999997</v>
      </c>
      <c r="G281">
        <v>71.37</v>
      </c>
      <c r="H281">
        <v>41.8</v>
      </c>
      <c r="I281">
        <v>-13.6</v>
      </c>
      <c r="J281">
        <v>19869.099999999999</v>
      </c>
      <c r="K281"/>
      <c r="L281">
        <v>12.5374245</v>
      </c>
      <c r="M281">
        <v>12.471672099999999</v>
      </c>
      <c r="N281">
        <v>13.546710300000001</v>
      </c>
      <c r="O281">
        <v>14.3573655</v>
      </c>
      <c r="P281">
        <f t="shared" si="4"/>
        <v>52.913172400000001</v>
      </c>
      <c r="Q281"/>
      <c r="S281"/>
    </row>
    <row r="282" spans="1:19">
      <c r="A282">
        <v>29</v>
      </c>
      <c r="B282" t="s">
        <v>39</v>
      </c>
      <c r="C282">
        <v>2014</v>
      </c>
      <c r="D282">
        <v>2157.64</v>
      </c>
      <c r="E282">
        <v>726.37</v>
      </c>
      <c r="F282">
        <v>2884.01</v>
      </c>
      <c r="G282">
        <v>73.45</v>
      </c>
      <c r="H282">
        <v>37.299999999999997</v>
      </c>
      <c r="I282">
        <v>-24</v>
      </c>
      <c r="J282">
        <v>14303</v>
      </c>
      <c r="K282"/>
      <c r="L282">
        <v>13.118710099999999</v>
      </c>
      <c r="M282">
        <v>17.422034400000001</v>
      </c>
      <c r="N282">
        <v>17.429900400000001</v>
      </c>
      <c r="O282">
        <v>17.0943063</v>
      </c>
      <c r="P282">
        <f t="shared" si="4"/>
        <v>65.064951199999996</v>
      </c>
      <c r="Q282"/>
      <c r="R282" s="2">
        <v>2.4969790000000001</v>
      </c>
      <c r="S282"/>
    </row>
    <row r="283" spans="1:19">
      <c r="B283" t="s">
        <v>39</v>
      </c>
      <c r="C283">
        <v>2015</v>
      </c>
      <c r="D283">
        <v>1892.02</v>
      </c>
      <c r="E283">
        <v>951.55</v>
      </c>
      <c r="F283">
        <v>2843.57</v>
      </c>
      <c r="G283">
        <v>77.67</v>
      </c>
      <c r="H283">
        <v>36.799999999999997</v>
      </c>
      <c r="I283">
        <v>-8.8620400000000004</v>
      </c>
      <c r="J283">
        <v>12220</v>
      </c>
      <c r="K283"/>
      <c r="L283">
        <v>16.379285299999999</v>
      </c>
      <c r="M283">
        <v>16.772185799999999</v>
      </c>
      <c r="N283">
        <v>13.396272099999999</v>
      </c>
      <c r="O283">
        <v>13.3697707</v>
      </c>
      <c r="P283">
        <f t="shared" si="4"/>
        <v>59.917513899999989</v>
      </c>
      <c r="Q283"/>
      <c r="S283"/>
    </row>
    <row r="284" spans="1:19">
      <c r="B284" t="s">
        <v>39</v>
      </c>
      <c r="C284">
        <v>2016</v>
      </c>
      <c r="D284">
        <v>1184.6099999999999</v>
      </c>
      <c r="E284">
        <v>345.62</v>
      </c>
      <c r="F284">
        <v>1530.23</v>
      </c>
      <c r="G284">
        <v>77.790000000000006</v>
      </c>
      <c r="H284">
        <v>38.799999999999997</v>
      </c>
      <c r="I284">
        <v>-2.7954699999999999</v>
      </c>
      <c r="J284">
        <v>11108.7</v>
      </c>
      <c r="K284"/>
      <c r="L284">
        <v>13.217824200000001</v>
      </c>
      <c r="M284">
        <v>8.7570400999999993</v>
      </c>
      <c r="N284">
        <v>8.6515275999999997</v>
      </c>
      <c r="O284">
        <v>9.0201823000000001</v>
      </c>
      <c r="P284">
        <f t="shared" si="4"/>
        <v>39.646574200000003</v>
      </c>
      <c r="Q284"/>
      <c r="R284" s="2">
        <v>2.2644950000000001</v>
      </c>
      <c r="S284"/>
    </row>
    <row r="285" spans="1:19">
      <c r="B285" t="s">
        <v>39</v>
      </c>
      <c r="C285">
        <v>2017</v>
      </c>
      <c r="D285">
        <v>1027.97</v>
      </c>
      <c r="E285">
        <v>1362.66</v>
      </c>
      <c r="F285">
        <v>2390.63</v>
      </c>
      <c r="G285">
        <v>79.27</v>
      </c>
      <c r="H285">
        <v>38.799999999999997</v>
      </c>
      <c r="I285">
        <v>26.680900000000001</v>
      </c>
      <c r="J285">
        <v>13238</v>
      </c>
      <c r="K285"/>
      <c r="L285">
        <v>8.9180612999999997</v>
      </c>
      <c r="M285">
        <v>10.3020105</v>
      </c>
      <c r="N285">
        <v>10.1478015</v>
      </c>
      <c r="O285">
        <v>13.337962599999999</v>
      </c>
      <c r="P285">
        <f t="shared" si="4"/>
        <v>42.705835899999997</v>
      </c>
      <c r="Q285"/>
      <c r="S285"/>
    </row>
    <row r="286" spans="1:19">
      <c r="B286" t="s">
        <v>39</v>
      </c>
      <c r="C286">
        <v>2018</v>
      </c>
      <c r="D286">
        <v>1433.05</v>
      </c>
      <c r="E286">
        <v>4742.28</v>
      </c>
      <c r="F286">
        <v>6175.33</v>
      </c>
      <c r="G286">
        <v>81.41</v>
      </c>
      <c r="H286">
        <v>36.799999999999997</v>
      </c>
      <c r="I286">
        <v>15.1328</v>
      </c>
      <c r="J286">
        <v>15383.8</v>
      </c>
      <c r="K286"/>
      <c r="L286">
        <v>13.107969499999999</v>
      </c>
      <c r="M286">
        <v>13.6762672</v>
      </c>
      <c r="N286">
        <v>12.795724099999999</v>
      </c>
      <c r="O286">
        <v>13.074775199999999</v>
      </c>
      <c r="P286">
        <f t="shared" si="4"/>
        <v>52.654736</v>
      </c>
      <c r="Q286"/>
      <c r="R286" s="2">
        <v>2.11</v>
      </c>
      <c r="S286"/>
    </row>
    <row r="287" spans="1:19">
      <c r="B287" t="s">
        <v>39</v>
      </c>
      <c r="C287">
        <v>2019</v>
      </c>
      <c r="D287">
        <v>2453.89</v>
      </c>
      <c r="E287">
        <v>4765.67</v>
      </c>
      <c r="F287">
        <v>7219.56</v>
      </c>
      <c r="G287">
        <v>81.89</v>
      </c>
      <c r="H287">
        <v>35.200000000000003</v>
      </c>
      <c r="I287">
        <v>2.5359500000000001</v>
      </c>
      <c r="J287">
        <v>15845.7</v>
      </c>
      <c r="K287" t="s">
        <v>87</v>
      </c>
      <c r="L287">
        <v>12.972988300000001</v>
      </c>
      <c r="M287">
        <v>13.245321499999999</v>
      </c>
      <c r="N287">
        <v>12.5696852</v>
      </c>
      <c r="O287">
        <v>12.9561952</v>
      </c>
      <c r="P287">
        <f t="shared" si="4"/>
        <v>51.744190200000006</v>
      </c>
      <c r="Q287"/>
      <c r="S287"/>
    </row>
    <row r="288" spans="1:19">
      <c r="B288" t="s">
        <v>40</v>
      </c>
      <c r="C288">
        <v>2009</v>
      </c>
      <c r="D288">
        <v>395.38</v>
      </c>
      <c r="E288">
        <v>54.82</v>
      </c>
      <c r="F288">
        <v>450.2</v>
      </c>
      <c r="I288">
        <v>-3.97871</v>
      </c>
      <c r="J288">
        <v>1550.58</v>
      </c>
      <c r="K288"/>
      <c r="L288">
        <v>7.5799525000000001</v>
      </c>
      <c r="M288">
        <v>7.7863793000000001</v>
      </c>
      <c r="N288">
        <v>9.2512738999999993</v>
      </c>
      <c r="O288">
        <v>9.1051818999999998</v>
      </c>
      <c r="P288">
        <f t="shared" si="4"/>
        <v>33.722787599999997</v>
      </c>
      <c r="Q288"/>
      <c r="S288"/>
    </row>
    <row r="289" spans="1:19">
      <c r="A289">
        <v>30</v>
      </c>
      <c r="B289" t="s">
        <v>40</v>
      </c>
      <c r="C289">
        <v>2010</v>
      </c>
      <c r="D289">
        <v>396.79</v>
      </c>
      <c r="E289">
        <v>105.38</v>
      </c>
      <c r="F289">
        <v>502.17</v>
      </c>
      <c r="G289">
        <v>4.83</v>
      </c>
      <c r="H289">
        <v>42.7</v>
      </c>
      <c r="I289">
        <v>0.61922999999999995</v>
      </c>
      <c r="J289">
        <v>1534.89</v>
      </c>
      <c r="K289"/>
      <c r="L289">
        <v>7.4997883999999999</v>
      </c>
      <c r="M289">
        <v>7.3431173999999997</v>
      </c>
      <c r="N289">
        <v>8.0695055999999994</v>
      </c>
      <c r="O289">
        <v>8.3272785999999996</v>
      </c>
      <c r="P289">
        <f t="shared" si="4"/>
        <v>31.23969</v>
      </c>
      <c r="Q289"/>
      <c r="R289" s="2">
        <v>2.66</v>
      </c>
      <c r="S289"/>
    </row>
    <row r="290" spans="1:19">
      <c r="B290" t="s">
        <v>40</v>
      </c>
      <c r="C290">
        <v>2011</v>
      </c>
      <c r="D290">
        <v>503.38</v>
      </c>
      <c r="E290">
        <v>103.39</v>
      </c>
      <c r="F290">
        <v>606.77</v>
      </c>
      <c r="G290">
        <v>5.79</v>
      </c>
      <c r="H290">
        <v>42.1</v>
      </c>
      <c r="I290">
        <v>1.57843</v>
      </c>
      <c r="J290">
        <v>1548.33</v>
      </c>
      <c r="K290"/>
      <c r="L290">
        <v>8.3383480999999993</v>
      </c>
      <c r="M290">
        <v>8.7715979999999991</v>
      </c>
      <c r="N290">
        <v>7.7090759999999996</v>
      </c>
      <c r="O290">
        <v>7.7079902999999996</v>
      </c>
      <c r="P290">
        <f t="shared" si="4"/>
        <v>32.527012399999997</v>
      </c>
      <c r="Q290"/>
      <c r="S290"/>
    </row>
    <row r="291" spans="1:19">
      <c r="B291" t="s">
        <v>40</v>
      </c>
      <c r="C291">
        <v>2012</v>
      </c>
      <c r="D291">
        <v>542.41</v>
      </c>
      <c r="E291">
        <v>114.44</v>
      </c>
      <c r="F291">
        <v>656.85</v>
      </c>
      <c r="G291">
        <v>6.34</v>
      </c>
      <c r="H291">
        <v>41.7</v>
      </c>
      <c r="I291">
        <v>3.0111500000000002</v>
      </c>
      <c r="J291">
        <v>1530.93</v>
      </c>
      <c r="K291"/>
      <c r="L291">
        <v>8.6883900000000001</v>
      </c>
      <c r="M291">
        <v>12.622420399999999</v>
      </c>
      <c r="N291">
        <v>12.302519200000001</v>
      </c>
      <c r="O291">
        <v>12.296782500000001</v>
      </c>
      <c r="P291">
        <f t="shared" si="4"/>
        <v>45.910112099999999</v>
      </c>
      <c r="Q291"/>
      <c r="R291" s="2">
        <v>2.72</v>
      </c>
      <c r="S291"/>
    </row>
    <row r="292" spans="1:19">
      <c r="B292" t="s">
        <v>40</v>
      </c>
      <c r="C292">
        <v>2013</v>
      </c>
      <c r="D292">
        <v>642.96</v>
      </c>
      <c r="E292">
        <v>173.91</v>
      </c>
      <c r="F292">
        <v>816.87</v>
      </c>
      <c r="G292">
        <v>6.6</v>
      </c>
      <c r="H292">
        <v>42.7</v>
      </c>
      <c r="I292">
        <v>2.3003900000000002</v>
      </c>
      <c r="J292">
        <v>1535.49</v>
      </c>
      <c r="K292"/>
      <c r="L292">
        <v>12.645084000000001</v>
      </c>
      <c r="M292">
        <v>12.947897899999999</v>
      </c>
      <c r="N292">
        <v>12.8804268</v>
      </c>
      <c r="O292">
        <v>13.0457912</v>
      </c>
      <c r="P292">
        <f t="shared" si="4"/>
        <v>51.519199900000004</v>
      </c>
      <c r="Q292"/>
      <c r="S292"/>
    </row>
    <row r="293" spans="1:19">
      <c r="B293" t="s">
        <v>40</v>
      </c>
      <c r="C293">
        <v>2014</v>
      </c>
      <c r="D293">
        <v>752.68</v>
      </c>
      <c r="E293">
        <v>118.1</v>
      </c>
      <c r="F293">
        <v>870.78</v>
      </c>
      <c r="G293">
        <v>7.47</v>
      </c>
      <c r="H293">
        <v>44</v>
      </c>
      <c r="I293">
        <v>3.3391999999999999</v>
      </c>
      <c r="J293">
        <v>1555.82</v>
      </c>
      <c r="K293"/>
      <c r="L293">
        <v>13.0463208</v>
      </c>
      <c r="M293">
        <v>12.063015</v>
      </c>
      <c r="N293">
        <v>12.087490499999999</v>
      </c>
      <c r="O293">
        <v>12.1889596</v>
      </c>
      <c r="P293">
        <f t="shared" si="4"/>
        <v>49.385785900000002</v>
      </c>
      <c r="Q293"/>
      <c r="R293" s="2">
        <v>2.382349</v>
      </c>
      <c r="S293"/>
    </row>
    <row r="294" spans="1:19">
      <c r="B294" t="s">
        <v>40</v>
      </c>
      <c r="C294">
        <v>2015</v>
      </c>
      <c r="D294">
        <v>865.24</v>
      </c>
      <c r="E294">
        <v>171.13</v>
      </c>
      <c r="F294">
        <v>1036.3699999999999</v>
      </c>
      <c r="G294">
        <v>8.17</v>
      </c>
      <c r="H294">
        <v>44.1</v>
      </c>
      <c r="I294">
        <v>3.1322999999999999</v>
      </c>
      <c r="J294">
        <v>1546.84</v>
      </c>
      <c r="K294"/>
      <c r="L294">
        <v>9.6010261000000003</v>
      </c>
      <c r="M294">
        <v>9.6953980000000008</v>
      </c>
      <c r="N294">
        <v>9.6762306999999996</v>
      </c>
      <c r="O294">
        <v>10.0390294</v>
      </c>
      <c r="P294">
        <f t="shared" si="4"/>
        <v>39.011684200000005</v>
      </c>
      <c r="Q294"/>
      <c r="S294"/>
    </row>
    <row r="295" spans="1:19">
      <c r="B295" t="s">
        <v>40</v>
      </c>
      <c r="C295">
        <v>2016</v>
      </c>
      <c r="D295">
        <v>942.96</v>
      </c>
      <c r="E295">
        <v>160.79</v>
      </c>
      <c r="F295">
        <v>1103.75</v>
      </c>
      <c r="G295">
        <v>8.4499999999999993</v>
      </c>
      <c r="H295">
        <v>44.8</v>
      </c>
      <c r="I295">
        <v>3.99315</v>
      </c>
      <c r="J295">
        <v>1606.67</v>
      </c>
      <c r="K295"/>
      <c r="L295">
        <v>10.1416033</v>
      </c>
      <c r="M295">
        <v>9.7537491999999997</v>
      </c>
      <c r="N295">
        <v>9.7705923000000006</v>
      </c>
      <c r="O295">
        <v>9.5485941000000008</v>
      </c>
      <c r="P295">
        <f t="shared" si="4"/>
        <v>39.214538900000001</v>
      </c>
      <c r="Q295"/>
      <c r="R295" s="2">
        <v>2.154639</v>
      </c>
      <c r="S295"/>
    </row>
    <row r="296" spans="1:19">
      <c r="B296" t="s">
        <v>40</v>
      </c>
      <c r="C296">
        <v>2017</v>
      </c>
      <c r="D296">
        <v>1007.49</v>
      </c>
      <c r="E296">
        <v>227.09</v>
      </c>
      <c r="F296">
        <v>1234.58</v>
      </c>
      <c r="G296">
        <v>8.4700000000000006</v>
      </c>
      <c r="H296">
        <v>44.3</v>
      </c>
      <c r="I296">
        <v>3.9333200000000001</v>
      </c>
      <c r="J296">
        <v>1584.42</v>
      </c>
      <c r="K296"/>
      <c r="L296">
        <v>9.3806838999999993</v>
      </c>
      <c r="M296">
        <v>8.5584594999999997</v>
      </c>
      <c r="N296">
        <v>8.5438761999999997</v>
      </c>
      <c r="O296">
        <v>9.2986813999999995</v>
      </c>
      <c r="P296">
        <f t="shared" si="4"/>
        <v>35.781700999999998</v>
      </c>
      <c r="Q296"/>
      <c r="S296"/>
    </row>
    <row r="297" spans="1:19">
      <c r="B297" t="s">
        <v>40</v>
      </c>
      <c r="C297">
        <v>2018</v>
      </c>
      <c r="D297">
        <v>1015.76</v>
      </c>
      <c r="E297">
        <v>214.71</v>
      </c>
      <c r="F297">
        <v>1230.47</v>
      </c>
      <c r="G297">
        <v>10.73</v>
      </c>
      <c r="H297">
        <v>44.3</v>
      </c>
      <c r="I297">
        <v>4.5647799999999998</v>
      </c>
      <c r="J297">
        <v>1652.4</v>
      </c>
      <c r="K297"/>
      <c r="L297">
        <v>8.8801722000000005</v>
      </c>
      <c r="M297">
        <v>8.9945024999999994</v>
      </c>
      <c r="N297">
        <v>9.1916116999999993</v>
      </c>
      <c r="O297">
        <v>9.3161878999999992</v>
      </c>
      <c r="P297">
        <f t="shared" si="4"/>
        <v>36.382474299999998</v>
      </c>
      <c r="Q297"/>
      <c r="R297" s="2">
        <v>2.39</v>
      </c>
      <c r="S297"/>
    </row>
    <row r="298" spans="1:19">
      <c r="B298" t="s">
        <v>40</v>
      </c>
      <c r="C298">
        <v>2019</v>
      </c>
      <c r="D298">
        <v>1073.08</v>
      </c>
      <c r="E298">
        <v>204.56</v>
      </c>
      <c r="F298">
        <v>1277.6400000000001</v>
      </c>
      <c r="G298">
        <v>10.41</v>
      </c>
      <c r="H298">
        <v>44.4</v>
      </c>
      <c r="I298">
        <v>4.851</v>
      </c>
      <c r="J298">
        <v>1719.91</v>
      </c>
      <c r="K298" t="s">
        <v>114</v>
      </c>
      <c r="L298">
        <v>8.3443880999999998</v>
      </c>
      <c r="M298">
        <v>8.3571279999999994</v>
      </c>
      <c r="N298">
        <v>8.3120519000000002</v>
      </c>
      <c r="O298">
        <v>8.4465170999999994</v>
      </c>
      <c r="P298">
        <f t="shared" si="4"/>
        <v>33.460085100000001</v>
      </c>
      <c r="Q298"/>
      <c r="S298"/>
    </row>
    <row r="299" spans="1:19">
      <c r="B299" t="s">
        <v>41</v>
      </c>
      <c r="C299">
        <v>2009</v>
      </c>
      <c r="D299">
        <v>65.13</v>
      </c>
      <c r="E299">
        <v>16.989999999999998</v>
      </c>
      <c r="F299">
        <v>82.12</v>
      </c>
      <c r="I299">
        <v>8.3281100000000006</v>
      </c>
      <c r="J299">
        <v>972.64599999999996</v>
      </c>
      <c r="K299"/>
      <c r="L299"/>
      <c r="P299">
        <f t="shared" si="4"/>
        <v>0</v>
      </c>
      <c r="Q299">
        <v>12.71</v>
      </c>
      <c r="S299"/>
    </row>
    <row r="300" spans="1:19">
      <c r="A300">
        <v>31</v>
      </c>
      <c r="B300" t="s">
        <v>41</v>
      </c>
      <c r="C300">
        <v>2010</v>
      </c>
      <c r="D300">
        <v>80.08</v>
      </c>
      <c r="E300">
        <v>31.48</v>
      </c>
      <c r="F300">
        <v>111.56</v>
      </c>
      <c r="G300">
        <v>14.33</v>
      </c>
      <c r="H300">
        <v>52.8</v>
      </c>
      <c r="I300">
        <v>6.8740699999999997</v>
      </c>
      <c r="J300">
        <v>1021.86</v>
      </c>
      <c r="K300"/>
      <c r="L300"/>
      <c r="P300">
        <f t="shared" si="4"/>
        <v>0</v>
      </c>
      <c r="Q300">
        <v>11.59</v>
      </c>
      <c r="S300"/>
    </row>
    <row r="301" spans="1:19">
      <c r="B301" t="s">
        <v>41</v>
      </c>
      <c r="C301">
        <v>2011</v>
      </c>
      <c r="D301">
        <v>112.1</v>
      </c>
      <c r="E301">
        <v>46.04</v>
      </c>
      <c r="F301">
        <v>158.13999999999999</v>
      </c>
      <c r="G301">
        <v>14.81</v>
      </c>
      <c r="H301">
        <v>52.6</v>
      </c>
      <c r="I301">
        <v>4.8540599999999996</v>
      </c>
      <c r="J301">
        <v>1062.95</v>
      </c>
      <c r="K301"/>
      <c r="L301"/>
      <c r="P301">
        <f t="shared" si="4"/>
        <v>0</v>
      </c>
      <c r="Q301">
        <v>12.27</v>
      </c>
      <c r="S301"/>
    </row>
    <row r="302" spans="1:19">
      <c r="B302" t="s">
        <v>41</v>
      </c>
      <c r="C302">
        <v>2012</v>
      </c>
      <c r="D302">
        <v>249.07</v>
      </c>
      <c r="E302">
        <v>47.5</v>
      </c>
      <c r="F302">
        <v>296.57</v>
      </c>
      <c r="G302">
        <v>15.42</v>
      </c>
      <c r="H302">
        <v>52.4</v>
      </c>
      <c r="I302">
        <v>1.8857999999999999</v>
      </c>
      <c r="J302">
        <v>1034.02</v>
      </c>
      <c r="K302"/>
      <c r="L302"/>
      <c r="P302">
        <f t="shared" si="4"/>
        <v>0</v>
      </c>
      <c r="Q302">
        <v>11.51</v>
      </c>
      <c r="R302" s="2">
        <v>2.81</v>
      </c>
      <c r="S302"/>
    </row>
    <row r="303" spans="1:19">
      <c r="B303" t="s">
        <v>41</v>
      </c>
      <c r="C303">
        <v>2013</v>
      </c>
      <c r="D303">
        <v>213.79</v>
      </c>
      <c r="E303">
        <v>38.42</v>
      </c>
      <c r="F303">
        <v>252.21</v>
      </c>
      <c r="G303">
        <v>16.45</v>
      </c>
      <c r="H303">
        <v>52.9</v>
      </c>
      <c r="I303">
        <v>5.2</v>
      </c>
      <c r="J303">
        <v>1108.51</v>
      </c>
      <c r="K303"/>
      <c r="L303"/>
      <c r="P303">
        <f t="shared" si="4"/>
        <v>0</v>
      </c>
      <c r="Q303">
        <v>8.82</v>
      </c>
      <c r="S303"/>
    </row>
    <row r="304" spans="1:19">
      <c r="B304" t="s">
        <v>41</v>
      </c>
      <c r="C304">
        <v>2014</v>
      </c>
      <c r="D304">
        <v>157.12</v>
      </c>
      <c r="E304">
        <v>34.14</v>
      </c>
      <c r="F304">
        <v>191.26</v>
      </c>
      <c r="G304">
        <v>17.14</v>
      </c>
      <c r="H304">
        <v>52.7</v>
      </c>
      <c r="I304">
        <v>5.7</v>
      </c>
      <c r="J304">
        <v>1078.98</v>
      </c>
      <c r="K304"/>
      <c r="L304"/>
      <c r="P304">
        <f t="shared" si="4"/>
        <v>0</v>
      </c>
      <c r="Q304">
        <v>9.06</v>
      </c>
      <c r="R304" s="2">
        <v>2.8130289999999998</v>
      </c>
      <c r="S304"/>
    </row>
    <row r="305" spans="1:19">
      <c r="B305" t="s">
        <v>41</v>
      </c>
      <c r="C305">
        <v>2015</v>
      </c>
      <c r="D305">
        <v>245.96</v>
      </c>
      <c r="E305">
        <v>29.6</v>
      </c>
      <c r="F305">
        <v>275.56</v>
      </c>
      <c r="G305">
        <v>18.010000000000002</v>
      </c>
      <c r="H305">
        <v>53.7</v>
      </c>
      <c r="I305">
        <v>2.8</v>
      </c>
      <c r="J305">
        <v>1018.94</v>
      </c>
      <c r="K305"/>
      <c r="L305"/>
      <c r="P305">
        <f t="shared" si="4"/>
        <v>0</v>
      </c>
      <c r="Q305">
        <v>9.0500000000000007</v>
      </c>
      <c r="S305"/>
    </row>
    <row r="306" spans="1:19">
      <c r="B306" t="s">
        <v>41</v>
      </c>
      <c r="C306">
        <v>2016</v>
      </c>
      <c r="D306">
        <v>228.24</v>
      </c>
      <c r="E306">
        <v>26.12</v>
      </c>
      <c r="F306">
        <v>254.36</v>
      </c>
      <c r="G306">
        <v>18.45</v>
      </c>
      <c r="H306">
        <v>53.3</v>
      </c>
      <c r="I306">
        <v>2.4840399999999998</v>
      </c>
      <c r="J306">
        <v>1025.01</v>
      </c>
      <c r="K306"/>
      <c r="L306"/>
      <c r="P306">
        <f t="shared" si="4"/>
        <v>0</v>
      </c>
      <c r="Q306">
        <v>9.17</v>
      </c>
      <c r="S306"/>
    </row>
    <row r="307" spans="1:19">
      <c r="B307" t="s">
        <v>41</v>
      </c>
      <c r="C307">
        <v>2017</v>
      </c>
      <c r="D307">
        <v>261.94</v>
      </c>
      <c r="E307">
        <v>27.33</v>
      </c>
      <c r="F307">
        <v>289.27</v>
      </c>
      <c r="G307">
        <v>18.440000000000001</v>
      </c>
      <c r="H307">
        <v>53.1</v>
      </c>
      <c r="I307">
        <v>4.0000299999999998</v>
      </c>
      <c r="J307">
        <v>1037.55</v>
      </c>
      <c r="K307"/>
      <c r="L307"/>
      <c r="P307">
        <f t="shared" si="4"/>
        <v>0</v>
      </c>
      <c r="Q307"/>
      <c r="S307"/>
    </row>
    <row r="308" spans="1:19">
      <c r="B308" t="s">
        <v>41</v>
      </c>
      <c r="C308">
        <v>2018</v>
      </c>
      <c r="D308">
        <v>222.35</v>
      </c>
      <c r="E308">
        <v>27.36</v>
      </c>
      <c r="F308">
        <v>249.71</v>
      </c>
      <c r="G308">
        <v>21.02</v>
      </c>
      <c r="H308">
        <v>52.6</v>
      </c>
      <c r="I308">
        <v>3.17</v>
      </c>
      <c r="J308">
        <v>1067.92</v>
      </c>
      <c r="K308"/>
      <c r="L308"/>
      <c r="P308">
        <f t="shared" si="4"/>
        <v>0</v>
      </c>
      <c r="Q308"/>
      <c r="R308" s="2">
        <v>2.59</v>
      </c>
      <c r="S308"/>
    </row>
    <row r="309" spans="1:19">
      <c r="B309" t="s">
        <v>41</v>
      </c>
      <c r="C309">
        <v>2019</v>
      </c>
      <c r="D309">
        <v>260.10000000000002</v>
      </c>
      <c r="E309">
        <v>15.71</v>
      </c>
      <c r="F309">
        <v>275.81</v>
      </c>
      <c r="G309">
        <v>20.81</v>
      </c>
      <c r="H309">
        <v>51.5</v>
      </c>
      <c r="I309">
        <v>4.3692399999999996</v>
      </c>
      <c r="J309">
        <v>1106.6199999999999</v>
      </c>
      <c r="K309" t="s">
        <v>93</v>
      </c>
      <c r="L309"/>
      <c r="P309">
        <f t="shared" si="4"/>
        <v>0</v>
      </c>
      <c r="Q309"/>
      <c r="S309"/>
    </row>
    <row r="310" spans="1:19">
      <c r="B310" t="s">
        <v>42</v>
      </c>
      <c r="C310">
        <v>2009</v>
      </c>
      <c r="D310">
        <v>167.6</v>
      </c>
      <c r="E310">
        <v>37.049999999999997</v>
      </c>
      <c r="F310">
        <v>204.65</v>
      </c>
      <c r="I310">
        <v>4.8063200000000004</v>
      </c>
      <c r="J310">
        <v>1731.27</v>
      </c>
      <c r="K310"/>
      <c r="L310"/>
      <c r="P310">
        <f t="shared" si="4"/>
        <v>0</v>
      </c>
      <c r="Q310">
        <v>12.67</v>
      </c>
      <c r="S310"/>
    </row>
    <row r="311" spans="1:19">
      <c r="A311">
        <v>32</v>
      </c>
      <c r="B311" t="s">
        <v>42</v>
      </c>
      <c r="C311">
        <v>2010</v>
      </c>
      <c r="D311">
        <v>229.69</v>
      </c>
      <c r="E311">
        <v>70.41</v>
      </c>
      <c r="F311">
        <v>300.10000000000002</v>
      </c>
      <c r="G311">
        <v>7.49</v>
      </c>
      <c r="H311">
        <v>49.1</v>
      </c>
      <c r="I311">
        <v>5.3139399999999997</v>
      </c>
      <c r="J311">
        <v>1787.16</v>
      </c>
      <c r="K311"/>
      <c r="L311"/>
      <c r="P311">
        <f t="shared" si="4"/>
        <v>0</v>
      </c>
      <c r="Q311">
        <v>12.67</v>
      </c>
      <c r="R311" s="2">
        <v>2.27</v>
      </c>
      <c r="S311"/>
    </row>
    <row r="312" spans="1:19">
      <c r="B312" t="s">
        <v>42</v>
      </c>
      <c r="C312">
        <v>2011</v>
      </c>
      <c r="D312">
        <v>297.73</v>
      </c>
      <c r="E312">
        <v>149.59</v>
      </c>
      <c r="F312">
        <v>447.32</v>
      </c>
      <c r="G312">
        <v>8.39</v>
      </c>
      <c r="H312">
        <v>49.9</v>
      </c>
      <c r="I312">
        <v>3.21313</v>
      </c>
      <c r="J312">
        <v>1826.65</v>
      </c>
      <c r="K312"/>
      <c r="L312"/>
      <c r="P312">
        <f t="shared" si="4"/>
        <v>0</v>
      </c>
      <c r="Q312">
        <v>12.68</v>
      </c>
      <c r="S312"/>
    </row>
    <row r="313" spans="1:19">
      <c r="B313" t="s">
        <v>42</v>
      </c>
      <c r="C313">
        <v>2012</v>
      </c>
      <c r="D313">
        <v>290.23</v>
      </c>
      <c r="E313">
        <v>331.69</v>
      </c>
      <c r="F313">
        <v>621.91999999999996</v>
      </c>
      <c r="G313">
        <v>9.17</v>
      </c>
      <c r="H313">
        <v>48.7</v>
      </c>
      <c r="I313">
        <v>-0.83673500000000001</v>
      </c>
      <c r="J313">
        <v>1763.84</v>
      </c>
      <c r="K313"/>
      <c r="L313"/>
      <c r="P313">
        <f t="shared" si="4"/>
        <v>0</v>
      </c>
      <c r="Q313">
        <v>12.29</v>
      </c>
      <c r="S313"/>
    </row>
    <row r="314" spans="1:19">
      <c r="B314" t="s">
        <v>42</v>
      </c>
      <c r="C314">
        <v>2013</v>
      </c>
      <c r="D314">
        <v>274.64</v>
      </c>
      <c r="E314">
        <v>152.47</v>
      </c>
      <c r="F314">
        <v>427.11</v>
      </c>
      <c r="G314">
        <v>10.29</v>
      </c>
      <c r="H314">
        <v>48.7</v>
      </c>
      <c r="I314">
        <v>2.2950699999999999</v>
      </c>
      <c r="J314">
        <v>1812.97</v>
      </c>
      <c r="K314"/>
      <c r="L314"/>
      <c r="P314">
        <f t="shared" si="4"/>
        <v>0</v>
      </c>
      <c r="Q314">
        <v>12.3</v>
      </c>
      <c r="S314"/>
    </row>
    <row r="315" spans="1:19">
      <c r="B315" t="s">
        <v>42</v>
      </c>
      <c r="C315">
        <v>2014</v>
      </c>
      <c r="D315">
        <v>297.07</v>
      </c>
      <c r="E315">
        <v>95.65</v>
      </c>
      <c r="F315">
        <v>392.72</v>
      </c>
      <c r="G315">
        <v>12.26</v>
      </c>
      <c r="H315">
        <v>48.6</v>
      </c>
      <c r="I315">
        <v>7.0846799999999996</v>
      </c>
      <c r="J315">
        <v>1915.3</v>
      </c>
      <c r="K315"/>
      <c r="L315"/>
      <c r="P315">
        <f t="shared" si="4"/>
        <v>0</v>
      </c>
      <c r="Q315">
        <v>12.29</v>
      </c>
      <c r="R315" s="2">
        <v>2.4952269999999999</v>
      </c>
      <c r="S315"/>
    </row>
    <row r="316" spans="1:19">
      <c r="B316" t="s">
        <v>42</v>
      </c>
      <c r="C316">
        <v>2015</v>
      </c>
      <c r="D316">
        <v>270.43</v>
      </c>
      <c r="E316">
        <v>92.99</v>
      </c>
      <c r="F316">
        <v>363.42</v>
      </c>
      <c r="G316">
        <v>14.24</v>
      </c>
      <c r="H316">
        <v>49.4</v>
      </c>
      <c r="I316">
        <v>6.1718000000000002</v>
      </c>
      <c r="J316">
        <v>2032.66</v>
      </c>
      <c r="K316"/>
      <c r="L316"/>
      <c r="P316">
        <f t="shared" si="4"/>
        <v>0</v>
      </c>
      <c r="Q316">
        <v>11.7</v>
      </c>
      <c r="S316"/>
    </row>
    <row r="317" spans="1:19">
      <c r="B317" t="s">
        <v>42</v>
      </c>
      <c r="C317">
        <v>2016</v>
      </c>
      <c r="D317">
        <v>366.65</v>
      </c>
      <c r="E317">
        <v>98.7</v>
      </c>
      <c r="F317">
        <v>465.35</v>
      </c>
      <c r="G317">
        <v>15.05</v>
      </c>
      <c r="H317">
        <v>49</v>
      </c>
      <c r="I317">
        <v>5.8522999999999996</v>
      </c>
      <c r="J317">
        <v>2189.0100000000002</v>
      </c>
      <c r="K317"/>
      <c r="L317"/>
      <c r="P317">
        <f t="shared" si="4"/>
        <v>0</v>
      </c>
      <c r="Q317">
        <v>11.7</v>
      </c>
      <c r="R317" s="2">
        <v>2.5030730000000001</v>
      </c>
      <c r="S317"/>
    </row>
    <row r="318" spans="1:19">
      <c r="B318" t="s">
        <v>42</v>
      </c>
      <c r="C318">
        <v>2017</v>
      </c>
      <c r="D318">
        <v>337.25</v>
      </c>
      <c r="E318">
        <v>67.88</v>
      </c>
      <c r="F318">
        <v>405.13</v>
      </c>
      <c r="G318">
        <v>15.68</v>
      </c>
      <c r="H318">
        <v>47.9</v>
      </c>
      <c r="I318">
        <v>5.3054600000000001</v>
      </c>
      <c r="J318">
        <v>2246.8000000000002</v>
      </c>
      <c r="K318"/>
      <c r="L318"/>
      <c r="P318">
        <f t="shared" si="4"/>
        <v>0</v>
      </c>
      <c r="Q318">
        <v>12.82</v>
      </c>
      <c r="S318"/>
    </row>
    <row r="319" spans="1:19">
      <c r="B319" t="s">
        <v>42</v>
      </c>
      <c r="C319">
        <v>2018</v>
      </c>
      <c r="D319">
        <v>345.61</v>
      </c>
      <c r="E319">
        <v>88.51</v>
      </c>
      <c r="F319">
        <v>434.12</v>
      </c>
      <c r="G319">
        <v>15.95</v>
      </c>
      <c r="H319">
        <v>46.6</v>
      </c>
      <c r="I319">
        <v>4.74648</v>
      </c>
      <c r="J319">
        <v>2339.34</v>
      </c>
      <c r="K319"/>
      <c r="L319"/>
      <c r="P319">
        <f t="shared" si="4"/>
        <v>0</v>
      </c>
      <c r="Q319">
        <v>12.83</v>
      </c>
      <c r="R319" s="2">
        <v>2.59</v>
      </c>
      <c r="S319"/>
    </row>
    <row r="320" spans="1:19">
      <c r="B320" t="s">
        <v>42</v>
      </c>
      <c r="C320">
        <v>2019</v>
      </c>
      <c r="D320">
        <v>435.55</v>
      </c>
      <c r="E320">
        <v>160.63999999999999</v>
      </c>
      <c r="F320">
        <v>596.19000000000005</v>
      </c>
      <c r="G320">
        <v>15.6</v>
      </c>
      <c r="H320">
        <v>46.6</v>
      </c>
      <c r="I320">
        <v>4.7513399999999999</v>
      </c>
      <c r="J320">
        <v>2424.33</v>
      </c>
      <c r="K320" t="s">
        <v>89</v>
      </c>
      <c r="L320"/>
      <c r="P320">
        <f t="shared" si="4"/>
        <v>0</v>
      </c>
      <c r="Q320"/>
      <c r="S320"/>
    </row>
    <row r="321" spans="1:19">
      <c r="A321">
        <v>33</v>
      </c>
      <c r="B321" t="s">
        <v>43</v>
      </c>
      <c r="C321">
        <v>2009</v>
      </c>
      <c r="D321">
        <v>241.78</v>
      </c>
      <c r="E321">
        <v>853.93</v>
      </c>
      <c r="F321">
        <v>1095.71</v>
      </c>
      <c r="I321">
        <v>9.7876000000000005E-2</v>
      </c>
      <c r="J321">
        <v>4058.74</v>
      </c>
      <c r="K321"/>
      <c r="L321">
        <v>5.8911135999999997</v>
      </c>
      <c r="M321">
        <v>6.2031466999999996</v>
      </c>
      <c r="N321">
        <v>6.8994797999999999</v>
      </c>
      <c r="O321">
        <v>7.0035907000000002</v>
      </c>
      <c r="P321">
        <f t="shared" si="4"/>
        <v>25.997330799999997</v>
      </c>
      <c r="Q321">
        <v>9.57</v>
      </c>
      <c r="S321"/>
    </row>
    <row r="322" spans="1:19">
      <c r="B322" t="s">
        <v>43</v>
      </c>
      <c r="C322">
        <v>2010</v>
      </c>
      <c r="D322">
        <v>284.97000000000003</v>
      </c>
      <c r="E322">
        <v>967.03</v>
      </c>
      <c r="F322">
        <v>1252</v>
      </c>
      <c r="G322">
        <v>9.76</v>
      </c>
      <c r="H322">
        <v>39.6</v>
      </c>
      <c r="I322">
        <v>2.6202299999999998</v>
      </c>
      <c r="J322">
        <v>4092.08</v>
      </c>
      <c r="K322"/>
      <c r="L322">
        <v>7.0591964999999997</v>
      </c>
      <c r="M322">
        <v>7.1786852000000003</v>
      </c>
      <c r="N322">
        <v>7.4295666999999996</v>
      </c>
      <c r="O322">
        <v>7.1070944999999996</v>
      </c>
      <c r="P322">
        <f t="shared" si="4"/>
        <v>28.774542899999997</v>
      </c>
      <c r="Q322">
        <v>9.4499999999999993</v>
      </c>
      <c r="S322"/>
    </row>
    <row r="323" spans="1:19">
      <c r="B323" t="s">
        <v>43</v>
      </c>
      <c r="C323">
        <v>2011</v>
      </c>
      <c r="D323">
        <v>386.27</v>
      </c>
      <c r="E323">
        <v>1517.04</v>
      </c>
      <c r="F323">
        <v>1903.31</v>
      </c>
      <c r="G323">
        <v>11.35</v>
      </c>
      <c r="H323">
        <v>39.5</v>
      </c>
      <c r="I323">
        <v>4.1727800000000004</v>
      </c>
      <c r="J323">
        <v>4225.57</v>
      </c>
      <c r="K323"/>
      <c r="L323">
        <v>7.1096462000000002</v>
      </c>
      <c r="M323">
        <v>6.9759877000000001</v>
      </c>
      <c r="N323">
        <v>6.8052989000000004</v>
      </c>
      <c r="O323">
        <v>6.9515788000000001</v>
      </c>
      <c r="P323">
        <f t="shared" ref="P323:P386" si="5">SUM(L323:O323)</f>
        <v>27.842511600000002</v>
      </c>
      <c r="Q323">
        <v>9.36</v>
      </c>
      <c r="S323"/>
    </row>
    <row r="324" spans="1:19">
      <c r="B324" t="s">
        <v>43</v>
      </c>
      <c r="C324">
        <v>2012</v>
      </c>
      <c r="D324">
        <v>455.4</v>
      </c>
      <c r="E324">
        <v>1468.67</v>
      </c>
      <c r="F324">
        <v>1924.07</v>
      </c>
      <c r="G324">
        <v>11.61</v>
      </c>
      <c r="H324">
        <v>40.1</v>
      </c>
      <c r="I324">
        <v>4.4700100000000003</v>
      </c>
      <c r="J324">
        <v>4262.0600000000004</v>
      </c>
      <c r="K324"/>
      <c r="L324">
        <v>6.6473428999999999</v>
      </c>
      <c r="M324">
        <v>6.6619878999999997</v>
      </c>
      <c r="N324">
        <v>6.0475352000000004</v>
      </c>
      <c r="O324">
        <v>6.1913473000000003</v>
      </c>
      <c r="P324">
        <f t="shared" si="5"/>
        <v>25.5482133</v>
      </c>
      <c r="Q324"/>
      <c r="R324" s="2">
        <v>2.4</v>
      </c>
      <c r="S324"/>
    </row>
    <row r="325" spans="1:19">
      <c r="B325" t="s">
        <v>43</v>
      </c>
      <c r="C325">
        <v>2013</v>
      </c>
      <c r="D325">
        <v>598.45000000000005</v>
      </c>
      <c r="E325">
        <v>1728.52</v>
      </c>
      <c r="F325">
        <v>2326.9699999999998</v>
      </c>
      <c r="G325">
        <v>12.53</v>
      </c>
      <c r="H325">
        <v>38.700000000000003</v>
      </c>
      <c r="I325">
        <v>4.1508099999999999</v>
      </c>
      <c r="J325">
        <v>4481.26</v>
      </c>
      <c r="K325"/>
      <c r="L325">
        <v>7.0999859000000001</v>
      </c>
      <c r="M325">
        <v>6.4806637</v>
      </c>
      <c r="N325">
        <v>7.5822308999999999</v>
      </c>
      <c r="O325">
        <v>7.0486506000000002</v>
      </c>
      <c r="P325">
        <f t="shared" si="5"/>
        <v>28.211531100000002</v>
      </c>
      <c r="Q325"/>
      <c r="S325"/>
    </row>
    <row r="326" spans="1:19">
      <c r="B326" t="s">
        <v>43</v>
      </c>
      <c r="C326">
        <v>2014</v>
      </c>
      <c r="D326">
        <v>756.95</v>
      </c>
      <c r="E326">
        <v>1170.58</v>
      </c>
      <c r="F326">
        <v>1927.53</v>
      </c>
      <c r="G326">
        <v>14.44</v>
      </c>
      <c r="H326">
        <v>38.1</v>
      </c>
      <c r="I326">
        <v>4.2748200000000001</v>
      </c>
      <c r="J326">
        <v>4295.05</v>
      </c>
      <c r="K326"/>
      <c r="L326">
        <v>7.7303771000000001</v>
      </c>
      <c r="M326">
        <v>7.7393653000000002</v>
      </c>
      <c r="N326">
        <v>6.9016941999999997</v>
      </c>
      <c r="O326">
        <v>6.6893621999999997</v>
      </c>
      <c r="P326">
        <f t="shared" si="5"/>
        <v>29.060798800000001</v>
      </c>
      <c r="Q326">
        <v>12.34</v>
      </c>
      <c r="R326" s="2">
        <v>2.2289089999999998</v>
      </c>
      <c r="S326"/>
    </row>
    <row r="327" spans="1:19">
      <c r="B327" t="s">
        <v>43</v>
      </c>
      <c r="C327">
        <v>2015</v>
      </c>
      <c r="D327">
        <v>801.37</v>
      </c>
      <c r="E327">
        <v>718.07</v>
      </c>
      <c r="F327">
        <v>1519.44</v>
      </c>
      <c r="G327">
        <v>15.23</v>
      </c>
      <c r="H327">
        <v>38.6</v>
      </c>
      <c r="I327">
        <v>5.3763399999999999</v>
      </c>
      <c r="J327">
        <v>4200.16</v>
      </c>
      <c r="K327"/>
      <c r="L327">
        <v>6.7160064000000004</v>
      </c>
      <c r="M327">
        <v>6.9881633000000001</v>
      </c>
      <c r="N327">
        <v>7.452102</v>
      </c>
      <c r="O327">
        <v>7.4243489</v>
      </c>
      <c r="P327">
        <f t="shared" si="5"/>
        <v>28.580620600000003</v>
      </c>
      <c r="Q327">
        <v>12.38</v>
      </c>
      <c r="S327"/>
    </row>
    <row r="328" spans="1:19">
      <c r="B328" t="s">
        <v>43</v>
      </c>
      <c r="C328">
        <v>2016</v>
      </c>
      <c r="D328">
        <v>869.71</v>
      </c>
      <c r="E328">
        <v>747.56</v>
      </c>
      <c r="F328">
        <v>1617.27</v>
      </c>
      <c r="G328">
        <v>16.2</v>
      </c>
      <c r="H328">
        <v>39.6</v>
      </c>
      <c r="I328">
        <v>1.26091</v>
      </c>
      <c r="J328">
        <v>4700.1000000000004</v>
      </c>
      <c r="K328"/>
      <c r="L328">
        <v>5.8412582000000004</v>
      </c>
      <c r="M328">
        <v>8.2943271999999997</v>
      </c>
      <c r="N328">
        <v>8.2935192999999998</v>
      </c>
      <c r="O328">
        <v>7.8574836000000001</v>
      </c>
      <c r="P328">
        <f t="shared" si="5"/>
        <v>30.286588299999998</v>
      </c>
      <c r="Q328"/>
      <c r="R328" s="2">
        <v>1.866001</v>
      </c>
      <c r="S328"/>
    </row>
    <row r="329" spans="1:19">
      <c r="B329" t="s">
        <v>43</v>
      </c>
      <c r="C329">
        <v>2017</v>
      </c>
      <c r="D329">
        <v>859.15</v>
      </c>
      <c r="E329">
        <v>786.51</v>
      </c>
      <c r="F329">
        <v>1645.66</v>
      </c>
      <c r="G329">
        <v>15.52</v>
      </c>
      <c r="H329">
        <v>39.9</v>
      </c>
      <c r="I329">
        <v>3.4971800000000002</v>
      </c>
      <c r="J329">
        <v>5077.2</v>
      </c>
      <c r="K329"/>
      <c r="L329">
        <v>8.1275291999999997</v>
      </c>
      <c r="M329">
        <v>7.0186738999999996</v>
      </c>
      <c r="N329">
        <v>8.1678642000000004</v>
      </c>
      <c r="O329">
        <v>12.5965521</v>
      </c>
      <c r="P329">
        <f t="shared" si="5"/>
        <v>35.910619400000002</v>
      </c>
      <c r="Q329"/>
      <c r="S329"/>
    </row>
    <row r="330" spans="1:19">
      <c r="B330" t="s">
        <v>43</v>
      </c>
      <c r="C330">
        <v>2018</v>
      </c>
      <c r="D330">
        <v>1039.98</v>
      </c>
      <c r="E330">
        <v>858.21</v>
      </c>
      <c r="F330">
        <v>1898.19</v>
      </c>
      <c r="G330">
        <v>16.05</v>
      </c>
      <c r="H330">
        <v>40.299999999999997</v>
      </c>
      <c r="I330">
        <v>2.1152700000000002</v>
      </c>
      <c r="J330">
        <v>5165.26</v>
      </c>
      <c r="K330"/>
      <c r="L330">
        <v>13.5983097</v>
      </c>
      <c r="M330">
        <v>11.892143000000001</v>
      </c>
      <c r="N330">
        <v>8.5630333000000007</v>
      </c>
      <c r="O330">
        <v>7.1842553999999996</v>
      </c>
      <c r="P330">
        <f t="shared" si="5"/>
        <v>41.237741399999997</v>
      </c>
      <c r="Q330">
        <v>12.55</v>
      </c>
      <c r="R330" s="2">
        <v>2.33</v>
      </c>
      <c r="S330"/>
    </row>
    <row r="331" spans="1:19">
      <c r="B331" t="s">
        <v>43</v>
      </c>
      <c r="C331">
        <v>2019</v>
      </c>
      <c r="D331">
        <v>1026.4100000000001</v>
      </c>
      <c r="E331">
        <v>915.85</v>
      </c>
      <c r="F331">
        <v>1942.26</v>
      </c>
      <c r="G331">
        <v>16.25</v>
      </c>
      <c r="H331">
        <v>41.6</v>
      </c>
      <c r="I331">
        <v>5.9314400000000003</v>
      </c>
      <c r="J331">
        <v>5427.06</v>
      </c>
      <c r="K331" t="s">
        <v>91</v>
      </c>
      <c r="L331">
        <v>7.4433103000000003</v>
      </c>
      <c r="M331">
        <v>7.3858186000000003</v>
      </c>
      <c r="N331">
        <v>7.6208095</v>
      </c>
      <c r="O331">
        <v>7.5302886999999998</v>
      </c>
      <c r="P331">
        <f t="shared" si="5"/>
        <v>29.9802271</v>
      </c>
      <c r="Q331"/>
      <c r="S331"/>
    </row>
    <row r="332" spans="1:19">
      <c r="A332">
        <v>34</v>
      </c>
      <c r="B332" t="s">
        <v>44</v>
      </c>
      <c r="C332">
        <v>2009</v>
      </c>
      <c r="D332">
        <v>292.13</v>
      </c>
      <c r="E332">
        <v>6.03</v>
      </c>
      <c r="F332">
        <v>298.16000000000003</v>
      </c>
      <c r="I332">
        <v>3.31508</v>
      </c>
      <c r="K332"/>
      <c r="L332">
        <v>18.752644199999999</v>
      </c>
      <c r="M332">
        <v>18.153348399999999</v>
      </c>
      <c r="N332">
        <v>19.215032999999998</v>
      </c>
      <c r="O332">
        <v>19.1314259</v>
      </c>
      <c r="P332">
        <f t="shared" si="5"/>
        <v>75.252451499999992</v>
      </c>
      <c r="Q332"/>
      <c r="S332"/>
    </row>
    <row r="333" spans="1:19">
      <c r="B333" t="s">
        <v>44</v>
      </c>
      <c r="C333">
        <v>2010</v>
      </c>
      <c r="D333">
        <v>393.29</v>
      </c>
      <c r="E333">
        <v>10.1</v>
      </c>
      <c r="F333">
        <v>403.39</v>
      </c>
      <c r="G333">
        <v>54.02</v>
      </c>
      <c r="H333">
        <v>77.7</v>
      </c>
      <c r="I333">
        <v>4.3772000000000002</v>
      </c>
      <c r="K333"/>
      <c r="L333">
        <v>18.352287499999999</v>
      </c>
      <c r="M333">
        <v>19.131726799999999</v>
      </c>
      <c r="N333">
        <v>18.637671300000001</v>
      </c>
      <c r="O333">
        <v>19.3056178</v>
      </c>
      <c r="P333">
        <f t="shared" si="5"/>
        <v>75.4273034</v>
      </c>
      <c r="Q333"/>
      <c r="R333" s="2">
        <v>2.72</v>
      </c>
      <c r="S333"/>
    </row>
    <row r="334" spans="1:19">
      <c r="B334" t="s">
        <v>44</v>
      </c>
      <c r="C334">
        <v>2011</v>
      </c>
      <c r="D334">
        <v>496.93</v>
      </c>
      <c r="E334">
        <v>9.69</v>
      </c>
      <c r="F334">
        <v>506.62</v>
      </c>
      <c r="G334">
        <v>58.92</v>
      </c>
      <c r="H334">
        <v>77.8</v>
      </c>
      <c r="I334">
        <v>4.0775399999999999</v>
      </c>
      <c r="K334"/>
      <c r="L334">
        <v>19.1185379</v>
      </c>
      <c r="M334">
        <v>19.213993899999998</v>
      </c>
      <c r="N334">
        <v>21.333905900000001</v>
      </c>
      <c r="O334">
        <v>21.197833899999999</v>
      </c>
      <c r="P334">
        <f t="shared" si="5"/>
        <v>80.864271599999995</v>
      </c>
      <c r="Q334"/>
      <c r="S334"/>
    </row>
    <row r="335" spans="1:19">
      <c r="B335" t="s">
        <v>44</v>
      </c>
      <c r="C335">
        <v>2012</v>
      </c>
      <c r="D335">
        <v>620.16999999999996</v>
      </c>
      <c r="E335">
        <v>10.71</v>
      </c>
      <c r="F335">
        <v>630.88</v>
      </c>
      <c r="G335">
        <v>63.17</v>
      </c>
      <c r="H335">
        <v>77.900000000000006</v>
      </c>
      <c r="I335">
        <v>3.4961199999999999</v>
      </c>
      <c r="K335"/>
      <c r="L335">
        <v>23.9031375</v>
      </c>
      <c r="M335">
        <v>24.844778099999999</v>
      </c>
      <c r="N335">
        <v>24.476390899999998</v>
      </c>
      <c r="O335">
        <v>24.182472799999999</v>
      </c>
      <c r="P335">
        <f t="shared" si="5"/>
        <v>97.406779299999997</v>
      </c>
      <c r="Q335"/>
      <c r="R335" s="2">
        <v>2.82</v>
      </c>
      <c r="S335"/>
    </row>
    <row r="336" spans="1:19">
      <c r="B336" t="s">
        <v>44</v>
      </c>
      <c r="C336">
        <v>2013</v>
      </c>
      <c r="D336">
        <v>648.70000000000005</v>
      </c>
      <c r="E336">
        <v>12.87</v>
      </c>
      <c r="F336">
        <v>661.57</v>
      </c>
      <c r="G336">
        <v>67.010000000000005</v>
      </c>
      <c r="H336">
        <v>77.5</v>
      </c>
      <c r="I336">
        <v>3.3604099999999999</v>
      </c>
      <c r="K336"/>
      <c r="L336">
        <v>28.812040499999998</v>
      </c>
      <c r="M336">
        <v>28.8998755</v>
      </c>
      <c r="N336">
        <v>29.321932</v>
      </c>
      <c r="O336">
        <v>28.735872799999999</v>
      </c>
      <c r="P336">
        <f t="shared" si="5"/>
        <v>115.7697208</v>
      </c>
      <c r="Q336"/>
      <c r="S336"/>
    </row>
    <row r="337" spans="2:19">
      <c r="B337" t="s">
        <v>44</v>
      </c>
      <c r="C337">
        <v>2014</v>
      </c>
      <c r="D337">
        <v>745.22</v>
      </c>
      <c r="E337">
        <v>14.05</v>
      </c>
      <c r="F337">
        <v>759.27</v>
      </c>
      <c r="G337">
        <v>71.209999999999994</v>
      </c>
      <c r="H337">
        <v>77.099999999999994</v>
      </c>
      <c r="I337">
        <v>3.74458</v>
      </c>
      <c r="K337"/>
      <c r="L337">
        <v>24.1183178</v>
      </c>
      <c r="M337">
        <v>22.8021508</v>
      </c>
      <c r="N337">
        <v>24.121033600000001</v>
      </c>
      <c r="O337">
        <v>24.8718979</v>
      </c>
      <c r="P337">
        <f t="shared" si="5"/>
        <v>95.91340009999999</v>
      </c>
      <c r="Q337"/>
      <c r="R337" s="2">
        <v>2.5149189999999999</v>
      </c>
      <c r="S337"/>
    </row>
    <row r="338" spans="2:19">
      <c r="B338" t="s">
        <v>44</v>
      </c>
      <c r="C338">
        <v>2015</v>
      </c>
      <c r="D338">
        <v>841.1</v>
      </c>
      <c r="E338">
        <v>15.34</v>
      </c>
      <c r="F338">
        <v>856.44</v>
      </c>
      <c r="G338">
        <v>74.28</v>
      </c>
      <c r="H338">
        <v>77.599999999999994</v>
      </c>
      <c r="I338">
        <v>3.55307</v>
      </c>
      <c r="K338"/>
      <c r="L338">
        <v>25.134851300000001</v>
      </c>
      <c r="M338">
        <v>27.1634791</v>
      </c>
      <c r="N338">
        <v>26.735705599999999</v>
      </c>
      <c r="O338">
        <v>26.955875299999999</v>
      </c>
      <c r="P338">
        <f t="shared" si="5"/>
        <v>105.9899113</v>
      </c>
      <c r="Q338"/>
      <c r="S338"/>
    </row>
    <row r="339" spans="2:19">
      <c r="B339" t="s">
        <v>44</v>
      </c>
      <c r="C339">
        <v>2016</v>
      </c>
      <c r="D339">
        <v>758.22</v>
      </c>
      <c r="E339">
        <v>19.71</v>
      </c>
      <c r="F339">
        <v>777.93</v>
      </c>
      <c r="G339">
        <v>74.08</v>
      </c>
      <c r="H339">
        <v>79.3</v>
      </c>
      <c r="I339">
        <v>3.8379300000000001</v>
      </c>
      <c r="K339"/>
      <c r="L339">
        <v>30.267404200000001</v>
      </c>
      <c r="M339">
        <v>26.717224900000001</v>
      </c>
      <c r="N339">
        <v>31.351814900000001</v>
      </c>
      <c r="O339">
        <v>32.284901599999998</v>
      </c>
      <c r="P339">
        <f t="shared" si="5"/>
        <v>120.6213456</v>
      </c>
      <c r="Q339"/>
      <c r="S339"/>
    </row>
    <row r="340" spans="2:19">
      <c r="B340" t="s">
        <v>44</v>
      </c>
      <c r="C340">
        <v>2017</v>
      </c>
      <c r="D340">
        <v>762.15</v>
      </c>
      <c r="E340">
        <v>22.44</v>
      </c>
      <c r="F340">
        <v>784.59</v>
      </c>
      <c r="G340">
        <v>75.489999999999995</v>
      </c>
      <c r="H340">
        <v>79.5</v>
      </c>
      <c r="I340">
        <v>3.8141500000000002</v>
      </c>
      <c r="K340"/>
      <c r="L340">
        <v>32.182996899999999</v>
      </c>
      <c r="M340">
        <v>31.8586995</v>
      </c>
      <c r="N340">
        <v>31.047823900000001</v>
      </c>
      <c r="O340">
        <v>30.821255600000001</v>
      </c>
      <c r="P340">
        <f t="shared" si="5"/>
        <v>125.9107759</v>
      </c>
      <c r="Q340"/>
      <c r="S340"/>
    </row>
    <row r="341" spans="2:19">
      <c r="B341" t="s">
        <v>44</v>
      </c>
      <c r="C341">
        <v>2018</v>
      </c>
      <c r="D341">
        <v>807.78</v>
      </c>
      <c r="E341">
        <v>37.46</v>
      </c>
      <c r="F341">
        <v>845.24</v>
      </c>
      <c r="G341">
        <v>76.790000000000006</v>
      </c>
      <c r="H341">
        <v>79</v>
      </c>
      <c r="I341">
        <v>3.7596799999999999</v>
      </c>
      <c r="K341"/>
      <c r="L341">
        <v>31.278309199999999</v>
      </c>
      <c r="M341">
        <v>31.540861499999998</v>
      </c>
      <c r="N341">
        <v>31.829865699999999</v>
      </c>
      <c r="O341">
        <v>31.903740599999999</v>
      </c>
      <c r="P341">
        <f t="shared" si="5"/>
        <v>126.55277699999999</v>
      </c>
      <c r="Q341"/>
      <c r="R341" s="2">
        <v>2.73</v>
      </c>
      <c r="S341"/>
    </row>
    <row r="342" spans="2:19">
      <c r="B342" t="s">
        <v>44</v>
      </c>
      <c r="C342">
        <v>2019</v>
      </c>
      <c r="D342">
        <v>804.58</v>
      </c>
      <c r="E342">
        <v>38.86</v>
      </c>
      <c r="F342">
        <v>843.44</v>
      </c>
      <c r="G342">
        <v>77.5</v>
      </c>
      <c r="H342">
        <v>77.2</v>
      </c>
      <c r="I342">
        <v>3.0147599999999999</v>
      </c>
      <c r="K342" t="s">
        <v>92</v>
      </c>
      <c r="L342">
        <v>33.640387400000002</v>
      </c>
      <c r="M342">
        <v>32.080595199999998</v>
      </c>
      <c r="N342">
        <v>32.097255699999998</v>
      </c>
      <c r="O342">
        <v>33.673451300000004</v>
      </c>
      <c r="P342">
        <f t="shared" si="5"/>
        <v>131.4916896</v>
      </c>
      <c r="Q342"/>
      <c r="S342"/>
    </row>
    <row r="343" spans="2:19">
      <c r="B343" t="s">
        <v>45</v>
      </c>
      <c r="C343">
        <v>2009</v>
      </c>
      <c r="D343">
        <v>2129.2600000000002</v>
      </c>
      <c r="E343">
        <v>375.01</v>
      </c>
      <c r="F343">
        <v>2504.27</v>
      </c>
      <c r="I343">
        <v>4.24376</v>
      </c>
      <c r="J343">
        <v>6107.38</v>
      </c>
      <c r="K343"/>
      <c r="L343">
        <v>37.038121400000001</v>
      </c>
      <c r="M343">
        <v>37.499765500000002</v>
      </c>
      <c r="N343">
        <v>45.008246</v>
      </c>
      <c r="O343">
        <v>45.367934900000002</v>
      </c>
      <c r="P343">
        <f t="shared" si="5"/>
        <v>164.9140678</v>
      </c>
      <c r="Q343">
        <v>9.16</v>
      </c>
      <c r="S343"/>
    </row>
    <row r="344" spans="2:19">
      <c r="B344" t="s">
        <v>45</v>
      </c>
      <c r="C344">
        <v>2010</v>
      </c>
      <c r="D344">
        <v>2484.4699999999998</v>
      </c>
      <c r="E344">
        <v>452.32</v>
      </c>
      <c r="F344">
        <v>2936.79</v>
      </c>
      <c r="G344">
        <v>35.35</v>
      </c>
      <c r="H344">
        <v>55.7</v>
      </c>
      <c r="I344">
        <v>3.8157199999999998</v>
      </c>
      <c r="J344">
        <v>6332.12</v>
      </c>
      <c r="K344"/>
      <c r="L344">
        <v>45.401020099999997</v>
      </c>
      <c r="M344">
        <v>47.395628100000003</v>
      </c>
      <c r="N344">
        <v>48.922114000000001</v>
      </c>
      <c r="O344">
        <v>50.262420400000003</v>
      </c>
      <c r="P344">
        <f t="shared" si="5"/>
        <v>191.98118259999998</v>
      </c>
      <c r="Q344">
        <v>16.97</v>
      </c>
      <c r="S344"/>
    </row>
    <row r="345" spans="2:19">
      <c r="B345" t="s">
        <v>45</v>
      </c>
      <c r="C345">
        <v>2011</v>
      </c>
      <c r="D345">
        <v>3042.65</v>
      </c>
      <c r="E345">
        <v>475.63</v>
      </c>
      <c r="F345">
        <v>3518.28</v>
      </c>
      <c r="G345">
        <v>38.47</v>
      </c>
      <c r="H345">
        <v>56.2</v>
      </c>
      <c r="I345">
        <v>5.2457000000000003</v>
      </c>
      <c r="J345">
        <v>6712.33</v>
      </c>
      <c r="K345"/>
      <c r="L345">
        <v>51.084687700000003</v>
      </c>
      <c r="M345">
        <v>53.117621900000003</v>
      </c>
      <c r="N345">
        <v>44.816499999999998</v>
      </c>
      <c r="O345">
        <v>44.911862800000002</v>
      </c>
      <c r="P345">
        <f t="shared" si="5"/>
        <v>193.93067239999999</v>
      </c>
      <c r="Q345">
        <v>14.08</v>
      </c>
      <c r="S345"/>
    </row>
    <row r="346" spans="2:19">
      <c r="B346" t="s">
        <v>45</v>
      </c>
      <c r="C346">
        <v>2012</v>
      </c>
      <c r="D346">
        <v>3131.19</v>
      </c>
      <c r="E346">
        <v>558.41999999999996</v>
      </c>
      <c r="F346">
        <v>3689.61</v>
      </c>
      <c r="G346">
        <v>45.06</v>
      </c>
      <c r="H346">
        <v>57</v>
      </c>
      <c r="I346">
        <v>3.00996</v>
      </c>
      <c r="J346">
        <v>6702.42</v>
      </c>
      <c r="K346"/>
      <c r="L346">
        <v>49.165164799999999</v>
      </c>
      <c r="M346">
        <v>48.728851400000003</v>
      </c>
      <c r="N346">
        <v>49.083582999999997</v>
      </c>
      <c r="O346">
        <v>50.938517099999999</v>
      </c>
      <c r="P346">
        <f t="shared" si="5"/>
        <v>197.9161163</v>
      </c>
      <c r="Q346">
        <v>4.83</v>
      </c>
      <c r="R346" s="2">
        <v>3.03</v>
      </c>
      <c r="S346"/>
    </row>
    <row r="347" spans="2:19">
      <c r="B347" t="s">
        <v>45</v>
      </c>
      <c r="C347">
        <v>2013</v>
      </c>
      <c r="D347">
        <v>3271.65</v>
      </c>
      <c r="E347">
        <v>531.42999999999995</v>
      </c>
      <c r="F347">
        <v>3803.08</v>
      </c>
      <c r="G347">
        <v>51.81</v>
      </c>
      <c r="H347">
        <v>57.9</v>
      </c>
      <c r="I347">
        <v>4.5354200000000002</v>
      </c>
      <c r="J347">
        <v>6916.02</v>
      </c>
      <c r="K347"/>
      <c r="L347">
        <v>51.343432499999999</v>
      </c>
      <c r="M347">
        <v>51.823512399999998</v>
      </c>
      <c r="N347">
        <v>55.9584653</v>
      </c>
      <c r="O347">
        <v>56.446864499999997</v>
      </c>
      <c r="P347">
        <f t="shared" si="5"/>
        <v>215.57227470000001</v>
      </c>
      <c r="Q347"/>
      <c r="S347"/>
    </row>
    <row r="348" spans="2:19">
      <c r="B348" t="s">
        <v>45</v>
      </c>
      <c r="C348">
        <v>2014</v>
      </c>
      <c r="D348">
        <v>2963.01</v>
      </c>
      <c r="E348">
        <v>517.91</v>
      </c>
      <c r="F348">
        <v>3480.92</v>
      </c>
      <c r="G348">
        <v>56.66</v>
      </c>
      <c r="H348">
        <v>58.1</v>
      </c>
      <c r="I348">
        <v>2.6694900000000001</v>
      </c>
      <c r="J348">
        <v>6609.61</v>
      </c>
      <c r="K348"/>
      <c r="L348">
        <v>56.377918899999997</v>
      </c>
      <c r="M348">
        <v>56.537805200000001</v>
      </c>
      <c r="N348">
        <v>57.439236200000003</v>
      </c>
      <c r="O348">
        <v>57.802410199999997</v>
      </c>
      <c r="P348">
        <f t="shared" si="5"/>
        <v>228.15737050000001</v>
      </c>
      <c r="Q348">
        <v>4.32</v>
      </c>
      <c r="S348"/>
    </row>
    <row r="349" spans="2:19">
      <c r="B349" t="s">
        <v>45</v>
      </c>
      <c r="C349">
        <v>2015</v>
      </c>
      <c r="D349">
        <v>2897.18</v>
      </c>
      <c r="E349">
        <v>521.52</v>
      </c>
      <c r="F349">
        <v>3418.7</v>
      </c>
      <c r="G349">
        <v>61.41</v>
      </c>
      <c r="H349">
        <v>59.6</v>
      </c>
      <c r="I349">
        <v>4.5363800000000003</v>
      </c>
      <c r="J349">
        <v>7024.96</v>
      </c>
      <c r="K349"/>
      <c r="L349">
        <v>57.563012800000003</v>
      </c>
      <c r="M349">
        <v>57.6028758</v>
      </c>
      <c r="N349">
        <v>57.031524400000002</v>
      </c>
      <c r="O349">
        <v>58.266704500000003</v>
      </c>
      <c r="P349">
        <f t="shared" si="5"/>
        <v>230.46411750000001</v>
      </c>
      <c r="Q349">
        <v>4.3499999999999996</v>
      </c>
      <c r="S349"/>
    </row>
    <row r="350" spans="2:19">
      <c r="B350" t="s">
        <v>45</v>
      </c>
      <c r="C350">
        <v>2016</v>
      </c>
      <c r="D350">
        <v>3078.78</v>
      </c>
      <c r="E350">
        <v>553.46</v>
      </c>
      <c r="F350">
        <v>3632.24</v>
      </c>
      <c r="G350">
        <v>62.41</v>
      </c>
      <c r="H350">
        <v>60.7</v>
      </c>
      <c r="I350">
        <v>1.05986</v>
      </c>
      <c r="J350">
        <v>7113</v>
      </c>
      <c r="K350"/>
      <c r="L350">
        <v>58.236597600000003</v>
      </c>
      <c r="M350">
        <v>58.599389199999997</v>
      </c>
      <c r="N350">
        <v>55.772932900000001</v>
      </c>
      <c r="O350">
        <v>61.163653699999998</v>
      </c>
      <c r="P350">
        <f t="shared" si="5"/>
        <v>233.7725734</v>
      </c>
      <c r="Q350">
        <v>4.3</v>
      </c>
      <c r="R350" s="2">
        <v>2.665994</v>
      </c>
      <c r="S350"/>
    </row>
    <row r="351" spans="2:19">
      <c r="B351" t="s">
        <v>45</v>
      </c>
      <c r="C351">
        <v>2017</v>
      </c>
      <c r="D351">
        <v>3176.23</v>
      </c>
      <c r="E351">
        <v>650.6</v>
      </c>
      <c r="F351">
        <v>3826.83</v>
      </c>
      <c r="G351">
        <v>62</v>
      </c>
      <c r="H351">
        <v>60.1</v>
      </c>
      <c r="I351">
        <v>4.2489499999999998</v>
      </c>
      <c r="J351">
        <v>7314.15</v>
      </c>
      <c r="K351"/>
      <c r="L351">
        <v>60.9519339</v>
      </c>
      <c r="M351">
        <v>64.312029100000004</v>
      </c>
      <c r="N351">
        <v>66.556547399999999</v>
      </c>
      <c r="O351">
        <v>66.360378100000005</v>
      </c>
      <c r="P351">
        <f t="shared" si="5"/>
        <v>258.18088849999998</v>
      </c>
      <c r="Q351">
        <v>4.34</v>
      </c>
      <c r="S351"/>
    </row>
    <row r="352" spans="2:19">
      <c r="B352" t="s">
        <v>45</v>
      </c>
      <c r="C352">
        <v>2018</v>
      </c>
      <c r="D352">
        <v>3690.13</v>
      </c>
      <c r="E352">
        <v>711.07</v>
      </c>
      <c r="F352">
        <v>4401.2</v>
      </c>
      <c r="G352">
        <v>64.88</v>
      </c>
      <c r="H352">
        <v>60.8</v>
      </c>
      <c r="I352">
        <v>3.1484999999999999</v>
      </c>
      <c r="J352">
        <v>7613.14</v>
      </c>
      <c r="K352"/>
      <c r="L352">
        <v>67.596442100000004</v>
      </c>
      <c r="M352">
        <v>65.238508999999993</v>
      </c>
      <c r="N352">
        <v>64.494805600000007</v>
      </c>
      <c r="O352">
        <v>62.512711400000001</v>
      </c>
      <c r="P352">
        <f t="shared" si="5"/>
        <v>259.84246810000002</v>
      </c>
      <c r="Q352"/>
      <c r="R352" s="2">
        <v>2.54</v>
      </c>
      <c r="S352"/>
    </row>
    <row r="353" spans="2:24">
      <c r="B353" t="s">
        <v>45</v>
      </c>
      <c r="C353">
        <v>2019</v>
      </c>
      <c r="D353">
        <v>4030.06</v>
      </c>
      <c r="E353">
        <v>635.51</v>
      </c>
      <c r="F353">
        <v>4665.57</v>
      </c>
      <c r="G353">
        <v>64.87</v>
      </c>
      <c r="H353">
        <v>61</v>
      </c>
      <c r="I353">
        <v>2.4819100000000001</v>
      </c>
      <c r="J353">
        <v>7826.17</v>
      </c>
      <c r="K353" t="s">
        <v>88</v>
      </c>
      <c r="L353">
        <v>61.808219399999999</v>
      </c>
      <c r="M353">
        <v>60.0193583</v>
      </c>
      <c r="N353">
        <v>62.632562299999996</v>
      </c>
      <c r="O353">
        <v>62.025150500000002</v>
      </c>
      <c r="P353">
        <f t="shared" si="5"/>
        <v>246.48529049999999</v>
      </c>
      <c r="Q353"/>
      <c r="S353">
        <v>70</v>
      </c>
      <c r="T353">
        <v>46</v>
      </c>
      <c r="U353">
        <v>53</v>
      </c>
      <c r="V353">
        <v>68</v>
      </c>
      <c r="W353">
        <v>14</v>
      </c>
      <c r="X353">
        <v>25</v>
      </c>
    </row>
    <row r="354" spans="2:24">
      <c r="B354" t="s">
        <v>46</v>
      </c>
      <c r="C354">
        <v>2009</v>
      </c>
      <c r="D354">
        <v>339.13</v>
      </c>
      <c r="E354">
        <v>177.55</v>
      </c>
      <c r="F354">
        <v>516.67999999999995</v>
      </c>
      <c r="I354">
        <v>6.3182</v>
      </c>
      <c r="J354">
        <v>914.77700000000004</v>
      </c>
      <c r="K354"/>
      <c r="L354">
        <v>8.8333525000000002</v>
      </c>
      <c r="M354">
        <v>9.1953680000000002</v>
      </c>
      <c r="N354">
        <v>10.517866400000001</v>
      </c>
      <c r="O354">
        <v>10.613894699999999</v>
      </c>
      <c r="P354">
        <f t="shared" si="5"/>
        <v>39.160481599999997</v>
      </c>
      <c r="Q354">
        <v>8.8000000000000007</v>
      </c>
      <c r="S354"/>
    </row>
    <row r="355" spans="2:24">
      <c r="B355" t="s">
        <v>46</v>
      </c>
      <c r="C355">
        <v>2010</v>
      </c>
      <c r="D355">
        <v>496.39</v>
      </c>
      <c r="E355">
        <v>201.08</v>
      </c>
      <c r="F355">
        <v>697.47</v>
      </c>
      <c r="G355">
        <v>8.6</v>
      </c>
      <c r="H355">
        <v>49.2</v>
      </c>
      <c r="I355">
        <v>6.5023499999999999</v>
      </c>
      <c r="J355">
        <v>958.93700000000001</v>
      </c>
      <c r="K355"/>
      <c r="L355">
        <v>8.8735815000000002</v>
      </c>
      <c r="M355">
        <v>9.2910207000000007</v>
      </c>
      <c r="N355">
        <v>11.593428400000001</v>
      </c>
      <c r="O355">
        <v>12.917768199999999</v>
      </c>
      <c r="P355">
        <f t="shared" si="5"/>
        <v>42.675798800000003</v>
      </c>
      <c r="Q355">
        <v>8.77</v>
      </c>
      <c r="R355" s="2">
        <v>2.29</v>
      </c>
      <c r="S355"/>
    </row>
    <row r="356" spans="2:24">
      <c r="B356" t="s">
        <v>46</v>
      </c>
      <c r="C356">
        <v>2011</v>
      </c>
      <c r="D356">
        <v>700.25</v>
      </c>
      <c r="E356">
        <v>257.24</v>
      </c>
      <c r="F356">
        <v>957.49</v>
      </c>
      <c r="G356">
        <v>8.9499999999999993</v>
      </c>
      <c r="H356">
        <v>49.8</v>
      </c>
      <c r="I356">
        <v>7.4173799999999996</v>
      </c>
      <c r="J356">
        <v>1023.07</v>
      </c>
      <c r="K356"/>
      <c r="L356">
        <v>12.9047997</v>
      </c>
      <c r="M356">
        <v>12.110477899999999</v>
      </c>
      <c r="N356">
        <v>12.064261500000001</v>
      </c>
      <c r="O356">
        <v>12.637276999999999</v>
      </c>
      <c r="P356">
        <f t="shared" si="5"/>
        <v>49.716816099999996</v>
      </c>
      <c r="Q356">
        <v>10.75</v>
      </c>
      <c r="S356"/>
    </row>
    <row r="357" spans="2:24">
      <c r="B357" t="s">
        <v>46</v>
      </c>
      <c r="C357">
        <v>2012</v>
      </c>
      <c r="D357">
        <v>940.89</v>
      </c>
      <c r="E357">
        <v>403.32</v>
      </c>
      <c r="F357">
        <v>1344.21</v>
      </c>
      <c r="G357">
        <v>9.86</v>
      </c>
      <c r="H357">
        <v>49.9</v>
      </c>
      <c r="I357">
        <v>7.2584400000000002</v>
      </c>
      <c r="J357">
        <v>1035.52</v>
      </c>
      <c r="K357"/>
      <c r="L357">
        <v>12.9769246</v>
      </c>
      <c r="M357">
        <v>13.1469567</v>
      </c>
      <c r="N357">
        <v>12.9494907</v>
      </c>
      <c r="O357">
        <v>12.1007891</v>
      </c>
      <c r="P357">
        <f t="shared" si="5"/>
        <v>51.174161099999999</v>
      </c>
      <c r="Q357">
        <v>8.76</v>
      </c>
      <c r="S357"/>
    </row>
    <row r="358" spans="2:24">
      <c r="B358" t="s">
        <v>46</v>
      </c>
      <c r="C358">
        <v>2013</v>
      </c>
      <c r="D358">
        <v>1199.29</v>
      </c>
      <c r="E358">
        <v>454.87</v>
      </c>
      <c r="F358">
        <v>1654.16</v>
      </c>
      <c r="G358">
        <v>10.45</v>
      </c>
      <c r="H358">
        <v>49.8</v>
      </c>
      <c r="I358">
        <v>6.9636100000000001</v>
      </c>
      <c r="J358">
        <v>1084.99</v>
      </c>
      <c r="K358"/>
      <c r="L358">
        <v>13.0107958</v>
      </c>
      <c r="M358">
        <v>13.648854800000001</v>
      </c>
      <c r="N358">
        <v>17.128300100000001</v>
      </c>
      <c r="O358">
        <v>17.133100599999999</v>
      </c>
      <c r="P358">
        <f t="shared" si="5"/>
        <v>60.921051299999995</v>
      </c>
      <c r="Q358"/>
      <c r="S358"/>
    </row>
    <row r="359" spans="2:24">
      <c r="B359" t="s">
        <v>46</v>
      </c>
      <c r="C359">
        <v>2014</v>
      </c>
      <c r="D359">
        <v>1968.74</v>
      </c>
      <c r="E359">
        <v>1649.81</v>
      </c>
      <c r="F359">
        <v>3618.55</v>
      </c>
      <c r="G359">
        <v>11.2</v>
      </c>
      <c r="H359">
        <v>49.5</v>
      </c>
      <c r="I359">
        <v>7.3985099999999999</v>
      </c>
      <c r="J359">
        <v>1139.05</v>
      </c>
      <c r="K359"/>
      <c r="L359">
        <v>17.191027699999999</v>
      </c>
      <c r="M359">
        <v>13.5629971</v>
      </c>
      <c r="N359">
        <v>13.1432536</v>
      </c>
      <c r="O359">
        <v>13.3394917</v>
      </c>
      <c r="P359">
        <f t="shared" si="5"/>
        <v>57.236770100000001</v>
      </c>
      <c r="Q359">
        <v>7.45</v>
      </c>
      <c r="R359" s="2">
        <v>2.2289249999999998</v>
      </c>
      <c r="S359"/>
    </row>
    <row r="360" spans="2:24">
      <c r="B360" t="s">
        <v>46</v>
      </c>
      <c r="C360">
        <v>2015</v>
      </c>
      <c r="D360">
        <v>1938.02</v>
      </c>
      <c r="E360">
        <v>452.62</v>
      </c>
      <c r="F360">
        <v>2390.64</v>
      </c>
      <c r="G360">
        <v>11.66</v>
      </c>
      <c r="H360">
        <v>49.9</v>
      </c>
      <c r="I360">
        <v>6.7232799999999999</v>
      </c>
      <c r="J360">
        <v>1291.27</v>
      </c>
      <c r="K360"/>
      <c r="L360">
        <v>12.435385800000001</v>
      </c>
      <c r="M360">
        <v>12.420855299999999</v>
      </c>
      <c r="N360">
        <v>14.3830782</v>
      </c>
      <c r="O360">
        <v>11.5928673</v>
      </c>
      <c r="P360">
        <f t="shared" si="5"/>
        <v>50.8321866</v>
      </c>
      <c r="Q360"/>
      <c r="S360"/>
    </row>
    <row r="361" spans="2:24">
      <c r="B361" t="s">
        <v>46</v>
      </c>
      <c r="C361">
        <v>2016</v>
      </c>
      <c r="D361">
        <v>1308.56</v>
      </c>
      <c r="E361">
        <v>479.36</v>
      </c>
      <c r="F361">
        <v>1787.92</v>
      </c>
      <c r="G361">
        <v>11.61</v>
      </c>
      <c r="H361">
        <v>49.3</v>
      </c>
      <c r="I361">
        <v>3.8242099999999999</v>
      </c>
      <c r="J361">
        <v>1363.67</v>
      </c>
      <c r="K361"/>
      <c r="L361">
        <v>11.5706901</v>
      </c>
      <c r="M361">
        <v>11.5126557</v>
      </c>
      <c r="N361">
        <v>11.675124800000001</v>
      </c>
      <c r="O361">
        <v>11.435913899999999</v>
      </c>
      <c r="P361">
        <f t="shared" si="5"/>
        <v>46.194384499999998</v>
      </c>
      <c r="Q361">
        <v>7.16</v>
      </c>
      <c r="R361" s="2">
        <v>2.6841050000000002</v>
      </c>
      <c r="S361"/>
    </row>
    <row r="362" spans="2:24">
      <c r="B362" t="s">
        <v>46</v>
      </c>
      <c r="C362">
        <v>2017</v>
      </c>
      <c r="D362">
        <v>1306.75</v>
      </c>
      <c r="E362">
        <v>528.72</v>
      </c>
      <c r="F362">
        <v>1835.47</v>
      </c>
      <c r="G362">
        <v>12.3</v>
      </c>
      <c r="H362">
        <v>48.5</v>
      </c>
      <c r="I362">
        <v>3.74132</v>
      </c>
      <c r="J362">
        <v>1283.6600000000001</v>
      </c>
      <c r="K362"/>
      <c r="L362">
        <v>10.5692599</v>
      </c>
      <c r="M362">
        <v>10.271031900000001</v>
      </c>
      <c r="N362">
        <v>10.270190700000001</v>
      </c>
      <c r="O362">
        <v>10.855770400000001</v>
      </c>
      <c r="P362">
        <f t="shared" si="5"/>
        <v>41.966252900000001</v>
      </c>
      <c r="Q362"/>
      <c r="S362"/>
    </row>
    <row r="363" spans="2:24">
      <c r="B363" t="s">
        <v>46</v>
      </c>
      <c r="C363">
        <v>2018</v>
      </c>
      <c r="D363">
        <v>1869.33</v>
      </c>
      <c r="E363">
        <v>651.38</v>
      </c>
      <c r="F363">
        <v>2520.71</v>
      </c>
      <c r="G363">
        <v>12.49</v>
      </c>
      <c r="H363">
        <v>49.5</v>
      </c>
      <c r="I363">
        <v>3.44381</v>
      </c>
      <c r="J363">
        <v>1321.16</v>
      </c>
      <c r="K363"/>
      <c r="L363">
        <v>11.1506323</v>
      </c>
      <c r="M363">
        <v>11.0794406</v>
      </c>
      <c r="N363">
        <v>11.2343557</v>
      </c>
      <c r="O363">
        <v>11.3043266</v>
      </c>
      <c r="P363">
        <f t="shared" si="5"/>
        <v>44.768755200000001</v>
      </c>
      <c r="Q363">
        <v>8.9600000000000009</v>
      </c>
      <c r="R363" s="2">
        <v>2.59</v>
      </c>
      <c r="S363"/>
    </row>
    <row r="364" spans="2:24">
      <c r="B364" t="s">
        <v>46</v>
      </c>
      <c r="C364">
        <v>2019</v>
      </c>
      <c r="D364">
        <v>1956.81</v>
      </c>
      <c r="E364">
        <v>711.72</v>
      </c>
      <c r="F364">
        <v>2668.53</v>
      </c>
      <c r="G364">
        <v>11.89</v>
      </c>
      <c r="H364">
        <v>49</v>
      </c>
      <c r="I364">
        <v>2.2835999999999999</v>
      </c>
      <c r="J364">
        <v>1338.1</v>
      </c>
      <c r="K364" t="s">
        <v>90</v>
      </c>
      <c r="L364">
        <v>10.4223474</v>
      </c>
      <c r="M364">
        <v>11.1551426</v>
      </c>
      <c r="N364">
        <v>12.0622113</v>
      </c>
      <c r="O364">
        <v>12.0677646</v>
      </c>
      <c r="P364">
        <f t="shared" si="5"/>
        <v>45.707465900000003</v>
      </c>
      <c r="Q364"/>
      <c r="S364">
        <v>85</v>
      </c>
      <c r="T364">
        <v>15</v>
      </c>
      <c r="U364">
        <v>38</v>
      </c>
      <c r="V364">
        <v>44</v>
      </c>
      <c r="W364">
        <v>11</v>
      </c>
      <c r="X364">
        <v>80</v>
      </c>
    </row>
    <row r="365" spans="2:24">
      <c r="B365" t="s">
        <v>47</v>
      </c>
      <c r="C365">
        <v>2009</v>
      </c>
      <c r="D365">
        <v>264.5</v>
      </c>
      <c r="E365">
        <v>312.38</v>
      </c>
      <c r="F365">
        <v>576.88</v>
      </c>
      <c r="I365">
        <v>0.29597099999999998</v>
      </c>
      <c r="J365">
        <v>7951.28</v>
      </c>
      <c r="K365"/>
      <c r="L365">
        <v>10.550149299999999</v>
      </c>
      <c r="M365">
        <v>11.649804100000001</v>
      </c>
      <c r="N365">
        <v>14.0452352</v>
      </c>
      <c r="O365">
        <v>13.7047402</v>
      </c>
      <c r="P365">
        <f t="shared" si="5"/>
        <v>49.949928799999995</v>
      </c>
      <c r="Q365">
        <v>6.52</v>
      </c>
      <c r="S365"/>
    </row>
    <row r="366" spans="2:24">
      <c r="B366" t="s">
        <v>47</v>
      </c>
      <c r="C366">
        <v>2010</v>
      </c>
      <c r="D366">
        <v>229.54</v>
      </c>
      <c r="E366">
        <v>481.5</v>
      </c>
      <c r="F366">
        <v>711.04</v>
      </c>
      <c r="G366">
        <v>25.11</v>
      </c>
      <c r="H366">
        <v>61.7</v>
      </c>
      <c r="I366">
        <v>6.03925</v>
      </c>
      <c r="J366">
        <v>8377.43</v>
      </c>
      <c r="K366"/>
      <c r="L366">
        <v>13.789150599999999</v>
      </c>
      <c r="M366">
        <v>14.2121716</v>
      </c>
      <c r="N366">
        <v>13.866079900000001</v>
      </c>
      <c r="O366">
        <v>13.713619599999999</v>
      </c>
      <c r="P366">
        <f t="shared" si="5"/>
        <v>55.581021700000001</v>
      </c>
      <c r="Q366">
        <v>6.66</v>
      </c>
      <c r="R366" s="2">
        <v>2.02</v>
      </c>
      <c r="S366"/>
    </row>
    <row r="367" spans="2:24">
      <c r="B367" t="s">
        <v>47</v>
      </c>
      <c r="C367">
        <v>2011</v>
      </c>
      <c r="D367">
        <v>282.26</v>
      </c>
      <c r="E367">
        <v>224.48</v>
      </c>
      <c r="F367">
        <v>506.74</v>
      </c>
      <c r="G367">
        <v>28.88</v>
      </c>
      <c r="H367">
        <v>62.2</v>
      </c>
      <c r="I367">
        <v>5.0913399999999998</v>
      </c>
      <c r="J367">
        <v>8830.2199999999993</v>
      </c>
      <c r="K367"/>
      <c r="L367">
        <v>13.7057988</v>
      </c>
      <c r="M367">
        <v>13.582568800000001</v>
      </c>
      <c r="N367">
        <v>14.5113816</v>
      </c>
      <c r="O367">
        <v>14.516753400000001</v>
      </c>
      <c r="P367">
        <f t="shared" si="5"/>
        <v>56.3165026</v>
      </c>
      <c r="Q367">
        <v>6.38</v>
      </c>
      <c r="S367"/>
    </row>
    <row r="368" spans="2:24">
      <c r="B368" t="s">
        <v>47</v>
      </c>
      <c r="C368">
        <v>2012</v>
      </c>
      <c r="D368">
        <v>438.91</v>
      </c>
      <c r="E368">
        <v>241.27</v>
      </c>
      <c r="F368">
        <v>680.18</v>
      </c>
      <c r="G368">
        <v>26.05</v>
      </c>
      <c r="H368">
        <v>62.7</v>
      </c>
      <c r="I368">
        <v>5.06168</v>
      </c>
      <c r="J368">
        <v>9340.99</v>
      </c>
      <c r="K368"/>
      <c r="L368">
        <v>14.345057000000001</v>
      </c>
      <c r="M368">
        <v>14.7154086</v>
      </c>
      <c r="N368">
        <v>15.0919092</v>
      </c>
      <c r="O368">
        <v>15.313642700000001</v>
      </c>
      <c r="P368">
        <f t="shared" si="5"/>
        <v>59.466017500000007</v>
      </c>
      <c r="Q368">
        <v>6.5</v>
      </c>
      <c r="R368" s="2">
        <v>2.65</v>
      </c>
      <c r="S368"/>
    </row>
    <row r="369" spans="1:23">
      <c r="B369" t="s">
        <v>47</v>
      </c>
      <c r="C369">
        <v>2013</v>
      </c>
      <c r="D369">
        <v>481.94</v>
      </c>
      <c r="E369">
        <v>257.7</v>
      </c>
      <c r="F369">
        <v>739.64</v>
      </c>
      <c r="G369">
        <v>27.83</v>
      </c>
      <c r="H369">
        <v>63.3</v>
      </c>
      <c r="I369">
        <v>5.6147200000000002</v>
      </c>
      <c r="J369">
        <v>9709.59</v>
      </c>
      <c r="K369"/>
      <c r="L369">
        <v>15.793881499999999</v>
      </c>
      <c r="M369">
        <v>15.1383375</v>
      </c>
      <c r="N369">
        <v>16.172523000000002</v>
      </c>
      <c r="O369">
        <v>14.9661843</v>
      </c>
      <c r="P369">
        <f t="shared" si="5"/>
        <v>62.070926300000004</v>
      </c>
      <c r="Q369">
        <v>6.76</v>
      </c>
      <c r="S369"/>
    </row>
    <row r="370" spans="1:23">
      <c r="B370" t="s">
        <v>47</v>
      </c>
      <c r="C370">
        <v>2014</v>
      </c>
      <c r="D370">
        <v>545.72</v>
      </c>
      <c r="E370">
        <v>317.33999999999997</v>
      </c>
      <c r="F370">
        <v>863.06</v>
      </c>
      <c r="G370">
        <v>28.27</v>
      </c>
      <c r="H370">
        <v>64.099999999999994</v>
      </c>
      <c r="I370">
        <v>5.75779</v>
      </c>
      <c r="J370">
        <v>10400.799999999999</v>
      </c>
      <c r="K370"/>
      <c r="L370">
        <v>15.2567795</v>
      </c>
      <c r="M370">
        <v>16.179676099999998</v>
      </c>
      <c r="N370">
        <v>17.131508499999999</v>
      </c>
      <c r="O370">
        <v>19.188011800000002</v>
      </c>
      <c r="P370">
        <f t="shared" si="5"/>
        <v>67.755975899999996</v>
      </c>
      <c r="Q370">
        <v>6.66</v>
      </c>
      <c r="R370" s="2">
        <v>2.657883</v>
      </c>
      <c r="S370"/>
    </row>
    <row r="371" spans="1:23">
      <c r="B371" t="s">
        <v>47</v>
      </c>
      <c r="C371">
        <v>2015</v>
      </c>
      <c r="D371">
        <v>489.91</v>
      </c>
      <c r="E371">
        <v>211.63</v>
      </c>
      <c r="F371">
        <v>701.54</v>
      </c>
      <c r="G371">
        <v>28.74</v>
      </c>
      <c r="H371">
        <v>65.2</v>
      </c>
      <c r="I371">
        <v>4.52677</v>
      </c>
      <c r="J371">
        <v>10574.1</v>
      </c>
      <c r="K371"/>
      <c r="L371">
        <v>19.4816225</v>
      </c>
      <c r="M371">
        <v>17.348194599999999</v>
      </c>
      <c r="N371">
        <v>17.338102299999999</v>
      </c>
      <c r="O371">
        <v>17.055474100000001</v>
      </c>
      <c r="P371">
        <f t="shared" si="5"/>
        <v>71.2233935</v>
      </c>
      <c r="Q371">
        <v>6.89</v>
      </c>
      <c r="S371"/>
    </row>
    <row r="372" spans="1:23">
      <c r="B372" t="s">
        <v>47</v>
      </c>
      <c r="C372">
        <v>2016</v>
      </c>
      <c r="D372">
        <v>268.49</v>
      </c>
      <c r="E372">
        <v>165.78</v>
      </c>
      <c r="F372">
        <v>434.27</v>
      </c>
      <c r="G372">
        <v>28.8</v>
      </c>
      <c r="H372">
        <v>65.599999999999994</v>
      </c>
      <c r="I372">
        <v>-0.28071000000000002</v>
      </c>
      <c r="J372">
        <v>10372.299999999999</v>
      </c>
      <c r="K372"/>
      <c r="L372">
        <v>25.2222194</v>
      </c>
      <c r="M372">
        <v>17.0900967</v>
      </c>
      <c r="N372">
        <v>17.100703200000002</v>
      </c>
      <c r="O372">
        <v>17.2558887</v>
      </c>
      <c r="P372">
        <f t="shared" si="5"/>
        <v>76.668908000000002</v>
      </c>
      <c r="Q372">
        <v>7.42</v>
      </c>
      <c r="R372" s="2">
        <v>2.744745</v>
      </c>
      <c r="S372"/>
    </row>
    <row r="373" spans="1:23">
      <c r="B373" t="s">
        <v>47</v>
      </c>
      <c r="C373">
        <v>2017</v>
      </c>
      <c r="D373">
        <v>272.14</v>
      </c>
      <c r="E373">
        <v>297.54000000000002</v>
      </c>
      <c r="F373">
        <v>569.67999999999995</v>
      </c>
      <c r="G373">
        <v>28.64</v>
      </c>
      <c r="H373">
        <v>65.599999999999994</v>
      </c>
      <c r="I373">
        <v>-0.25627100000000003</v>
      </c>
      <c r="J373">
        <v>10050.5</v>
      </c>
      <c r="K373"/>
      <c r="L373">
        <v>16.3254193</v>
      </c>
      <c r="M373">
        <v>15.2839689</v>
      </c>
      <c r="N373">
        <v>14.9803336</v>
      </c>
      <c r="O373">
        <v>16.118865199999998</v>
      </c>
      <c r="P373">
        <f t="shared" si="5"/>
        <v>62.708586999999994</v>
      </c>
      <c r="Q373">
        <v>6.05</v>
      </c>
      <c r="S373"/>
    </row>
    <row r="374" spans="1:23">
      <c r="B374" t="s">
        <v>47</v>
      </c>
      <c r="C374">
        <v>2018</v>
      </c>
      <c r="D374">
        <v>319.47000000000003</v>
      </c>
      <c r="E374">
        <v>502.98</v>
      </c>
      <c r="F374">
        <v>822.45</v>
      </c>
      <c r="G374">
        <v>28.65</v>
      </c>
      <c r="H374">
        <v>65.7</v>
      </c>
      <c r="I374">
        <v>0.69836900000000002</v>
      </c>
      <c r="J374">
        <v>10173.9</v>
      </c>
      <c r="K374"/>
      <c r="L374">
        <v>15.058126700000001</v>
      </c>
      <c r="M374">
        <v>14.2531775</v>
      </c>
      <c r="N374">
        <v>14.5334866</v>
      </c>
      <c r="O374">
        <v>14.1743696</v>
      </c>
      <c r="P374">
        <f t="shared" si="5"/>
        <v>58.019160399999997</v>
      </c>
      <c r="Q374">
        <v>6.35</v>
      </c>
      <c r="R374" s="2">
        <v>2.73</v>
      </c>
      <c r="S374"/>
    </row>
    <row r="375" spans="1:23">
      <c r="B375" t="s">
        <v>47</v>
      </c>
      <c r="C375">
        <v>2019</v>
      </c>
      <c r="D375">
        <v>200.89</v>
      </c>
      <c r="E375">
        <v>511.61</v>
      </c>
      <c r="F375">
        <v>712.5</v>
      </c>
      <c r="G375">
        <v>28.96</v>
      </c>
      <c r="H375">
        <v>65.099999999999994</v>
      </c>
      <c r="I375">
        <v>-1.1341000000000001</v>
      </c>
      <c r="J375">
        <v>10063.6</v>
      </c>
      <c r="K375" t="s">
        <v>94</v>
      </c>
      <c r="L375">
        <v>14.3235779</v>
      </c>
      <c r="M375">
        <v>14.811007399999999</v>
      </c>
      <c r="N375">
        <v>15.266981599999999</v>
      </c>
      <c r="O375">
        <v>15.682855</v>
      </c>
      <c r="P375">
        <f t="shared" si="5"/>
        <v>60.084421899999995</v>
      </c>
      <c r="Q375"/>
      <c r="S375">
        <v>65</v>
      </c>
      <c r="T375">
        <v>30</v>
      </c>
      <c r="U375">
        <v>40</v>
      </c>
      <c r="V375">
        <v>45</v>
      </c>
      <c r="W375">
        <v>35</v>
      </c>
    </row>
    <row r="376" spans="1:23">
      <c r="B376" t="s">
        <v>48</v>
      </c>
      <c r="C376">
        <v>2009</v>
      </c>
      <c r="D376">
        <v>283.72000000000003</v>
      </c>
      <c r="E376">
        <v>0.05</v>
      </c>
      <c r="F376">
        <v>283.77</v>
      </c>
      <c r="I376">
        <v>1.9625999999999999</v>
      </c>
      <c r="J376">
        <v>1005.37</v>
      </c>
      <c r="K376"/>
      <c r="L376"/>
      <c r="P376">
        <f t="shared" si="5"/>
        <v>0</v>
      </c>
      <c r="Q376">
        <v>12.71</v>
      </c>
      <c r="S376"/>
    </row>
    <row r="377" spans="1:23">
      <c r="B377" t="s">
        <v>48</v>
      </c>
      <c r="C377">
        <v>2010</v>
      </c>
      <c r="D377">
        <v>272.14999999999998</v>
      </c>
      <c r="E377">
        <v>0.17</v>
      </c>
      <c r="F377">
        <v>272.32</v>
      </c>
      <c r="G377">
        <v>3.82</v>
      </c>
      <c r="H377">
        <v>47.4</v>
      </c>
      <c r="I377">
        <v>8.5781700000000001</v>
      </c>
      <c r="J377">
        <v>1062.69</v>
      </c>
      <c r="K377"/>
      <c r="L377"/>
      <c r="P377">
        <f t="shared" si="5"/>
        <v>0</v>
      </c>
      <c r="Q377">
        <v>12.8</v>
      </c>
      <c r="R377" s="2">
        <v>2.54</v>
      </c>
      <c r="S377"/>
    </row>
    <row r="378" spans="1:23">
      <c r="B378" t="s">
        <v>48</v>
      </c>
      <c r="C378">
        <v>2011</v>
      </c>
      <c r="D378">
        <v>142.16999999999999</v>
      </c>
      <c r="E378">
        <v>2.11</v>
      </c>
      <c r="F378">
        <v>144.28</v>
      </c>
      <c r="G378">
        <v>4.4800000000000004</v>
      </c>
      <c r="H378">
        <v>48.7</v>
      </c>
      <c r="I378">
        <v>2.3577599999999999</v>
      </c>
      <c r="J378">
        <v>1068.25</v>
      </c>
      <c r="K378"/>
      <c r="L378"/>
      <c r="P378">
        <f t="shared" si="5"/>
        <v>0</v>
      </c>
      <c r="Q378">
        <v>13.14</v>
      </c>
      <c r="S378"/>
    </row>
    <row r="379" spans="1:23">
      <c r="B379" t="s">
        <v>48</v>
      </c>
      <c r="C379">
        <v>2012</v>
      </c>
      <c r="D379">
        <v>158.35</v>
      </c>
      <c r="E379">
        <v>37.159999999999997</v>
      </c>
      <c r="F379">
        <v>195.51</v>
      </c>
      <c r="G379">
        <v>4.6900000000000004</v>
      </c>
      <c r="H379">
        <v>48.8</v>
      </c>
      <c r="I379">
        <v>10.5489</v>
      </c>
      <c r="J379">
        <v>1158.67</v>
      </c>
      <c r="K379"/>
      <c r="L379"/>
      <c r="P379">
        <f t="shared" si="5"/>
        <v>0</v>
      </c>
      <c r="Q379">
        <v>13.13</v>
      </c>
      <c r="R379" s="2">
        <v>2.69</v>
      </c>
      <c r="S379"/>
    </row>
    <row r="380" spans="1:23">
      <c r="B380" t="s">
        <v>48</v>
      </c>
      <c r="C380">
        <v>2013</v>
      </c>
      <c r="D380">
        <v>183.94</v>
      </c>
      <c r="E380">
        <v>15.88</v>
      </c>
      <c r="F380">
        <v>199.82</v>
      </c>
      <c r="G380">
        <v>5.04</v>
      </c>
      <c r="H380">
        <v>49.1</v>
      </c>
      <c r="I380">
        <v>5.3151299999999999</v>
      </c>
      <c r="J380">
        <v>1127.3499999999999</v>
      </c>
      <c r="K380"/>
      <c r="L380"/>
      <c r="P380">
        <f t="shared" si="5"/>
        <v>0</v>
      </c>
      <c r="Q380">
        <v>13.29</v>
      </c>
      <c r="S380"/>
    </row>
    <row r="381" spans="1:23">
      <c r="B381" t="s">
        <v>48</v>
      </c>
      <c r="C381">
        <v>2014</v>
      </c>
      <c r="D381">
        <v>243.7</v>
      </c>
      <c r="E381">
        <v>79.069999999999993</v>
      </c>
      <c r="F381">
        <v>322.77</v>
      </c>
      <c r="G381">
        <v>5.35</v>
      </c>
      <c r="H381">
        <v>48.3</v>
      </c>
      <c r="I381">
        <v>6.6421400000000004</v>
      </c>
      <c r="J381">
        <v>1142.52</v>
      </c>
      <c r="K381"/>
      <c r="L381"/>
      <c r="P381">
        <f t="shared" si="5"/>
        <v>0</v>
      </c>
      <c r="Q381">
        <v>13.17</v>
      </c>
      <c r="R381" s="2">
        <v>2.3933990000000001</v>
      </c>
      <c r="S381"/>
    </row>
    <row r="382" spans="1:23">
      <c r="A382">
        <v>39</v>
      </c>
      <c r="B382" t="s">
        <v>48</v>
      </c>
      <c r="C382">
        <v>2015</v>
      </c>
      <c r="D382">
        <v>173.35</v>
      </c>
      <c r="E382">
        <v>140.99</v>
      </c>
      <c r="F382">
        <v>314.33999999999997</v>
      </c>
      <c r="G382">
        <v>5.49</v>
      </c>
      <c r="H382">
        <v>48</v>
      </c>
      <c r="I382">
        <v>4.3926499999999997</v>
      </c>
      <c r="J382">
        <v>1145.51</v>
      </c>
      <c r="K382"/>
      <c r="L382"/>
      <c r="P382">
        <f t="shared" si="5"/>
        <v>0</v>
      </c>
      <c r="Q382">
        <v>10.73</v>
      </c>
      <c r="S382"/>
    </row>
    <row r="383" spans="1:23">
      <c r="B383" t="s">
        <v>48</v>
      </c>
      <c r="C383">
        <v>2016</v>
      </c>
      <c r="D383">
        <v>100.77</v>
      </c>
      <c r="E383">
        <v>124.24</v>
      </c>
      <c r="F383">
        <v>225.01</v>
      </c>
      <c r="G383">
        <v>5.34</v>
      </c>
      <c r="H383">
        <v>47.7</v>
      </c>
      <c r="I383">
        <v>5.7092700000000001</v>
      </c>
      <c r="J383">
        <v>1148.47</v>
      </c>
      <c r="K383"/>
      <c r="L383"/>
      <c r="P383">
        <f t="shared" si="5"/>
        <v>0</v>
      </c>
      <c r="Q383">
        <v>10.84</v>
      </c>
      <c r="R383" s="2">
        <v>2.5619510000000001</v>
      </c>
      <c r="S383"/>
    </row>
    <row r="384" spans="1:23">
      <c r="B384" t="s">
        <v>48</v>
      </c>
      <c r="C384">
        <v>2017</v>
      </c>
      <c r="D384">
        <v>97.88</v>
      </c>
      <c r="E384">
        <v>99.08</v>
      </c>
      <c r="F384">
        <v>196.96</v>
      </c>
      <c r="G384">
        <v>5.76</v>
      </c>
      <c r="H384">
        <v>48.3</v>
      </c>
      <c r="I384">
        <v>4.9991000000000003</v>
      </c>
      <c r="J384">
        <v>1163.68</v>
      </c>
      <c r="K384"/>
      <c r="L384"/>
      <c r="P384">
        <f t="shared" si="5"/>
        <v>0</v>
      </c>
      <c r="Q384">
        <v>13.27</v>
      </c>
      <c r="S384"/>
    </row>
    <row r="385" spans="1:24">
      <c r="B385" t="s">
        <v>48</v>
      </c>
      <c r="C385">
        <v>2018</v>
      </c>
      <c r="D385">
        <v>114.66</v>
      </c>
      <c r="E385">
        <v>171.11</v>
      </c>
      <c r="F385">
        <v>285.77</v>
      </c>
      <c r="G385">
        <v>5.51</v>
      </c>
      <c r="H385">
        <v>47</v>
      </c>
      <c r="I385">
        <v>7.2191700000000001</v>
      </c>
      <c r="J385">
        <v>1230.22</v>
      </c>
      <c r="K385"/>
      <c r="L385"/>
      <c r="P385">
        <f t="shared" si="5"/>
        <v>0</v>
      </c>
      <c r="Q385">
        <v>13.08</v>
      </c>
      <c r="R385" s="2">
        <v>2.0699999999999998</v>
      </c>
      <c r="S385"/>
    </row>
    <row r="386" spans="1:24">
      <c r="B386" t="s">
        <v>48</v>
      </c>
      <c r="C386">
        <v>2019</v>
      </c>
      <c r="D386">
        <v>288.82</v>
      </c>
      <c r="E386">
        <v>223.87</v>
      </c>
      <c r="F386">
        <v>512.69000000000005</v>
      </c>
      <c r="G386">
        <v>5.58</v>
      </c>
      <c r="H386">
        <v>47.8</v>
      </c>
      <c r="I386">
        <v>5.9027900000000004</v>
      </c>
      <c r="J386">
        <v>1278.7</v>
      </c>
      <c r="K386" t="s">
        <v>95</v>
      </c>
      <c r="L386"/>
      <c r="P386">
        <f t="shared" si="5"/>
        <v>0</v>
      </c>
      <c r="Q386"/>
      <c r="S386"/>
    </row>
    <row r="387" spans="1:24">
      <c r="B387" t="s">
        <v>49</v>
      </c>
      <c r="C387">
        <v>2009</v>
      </c>
      <c r="D387">
        <v>5475.59</v>
      </c>
      <c r="E387">
        <v>896.53</v>
      </c>
      <c r="F387">
        <v>6372.12</v>
      </c>
      <c r="I387">
        <v>8.0369299999999999</v>
      </c>
      <c r="J387">
        <v>4420.97</v>
      </c>
      <c r="K387"/>
      <c r="L387">
        <v>19.9157732</v>
      </c>
      <c r="M387">
        <v>19.388491999999999</v>
      </c>
      <c r="N387">
        <v>19.817907000000002</v>
      </c>
      <c r="O387">
        <v>19.708281800000002</v>
      </c>
      <c r="P387">
        <f t="shared" ref="P387:P450" si="6">SUM(L387:O387)</f>
        <v>78.830454000000003</v>
      </c>
      <c r="Q387">
        <v>9.94</v>
      </c>
      <c r="S387"/>
    </row>
    <row r="388" spans="1:24">
      <c r="B388" t="s">
        <v>49</v>
      </c>
      <c r="C388">
        <v>2010</v>
      </c>
      <c r="D388">
        <v>6696.84</v>
      </c>
      <c r="E388">
        <v>1071.6199999999999</v>
      </c>
      <c r="F388">
        <v>7768.46</v>
      </c>
      <c r="G388">
        <v>11.96</v>
      </c>
      <c r="H388">
        <v>47.1</v>
      </c>
      <c r="I388">
        <v>8.0056600000000007</v>
      </c>
      <c r="J388">
        <v>4703.21</v>
      </c>
      <c r="K388"/>
      <c r="L388">
        <v>20.271386400000001</v>
      </c>
      <c r="M388">
        <v>21.086275100000002</v>
      </c>
      <c r="N388">
        <v>21.326236699999999</v>
      </c>
      <c r="O388">
        <v>21.2832446</v>
      </c>
      <c r="P388">
        <f t="shared" si="6"/>
        <v>83.967142800000005</v>
      </c>
      <c r="Q388">
        <v>11.06</v>
      </c>
      <c r="R388" s="2">
        <v>2.59</v>
      </c>
      <c r="S388"/>
    </row>
    <row r="389" spans="1:24">
      <c r="B389" t="s">
        <v>49</v>
      </c>
      <c r="C389">
        <v>2011</v>
      </c>
      <c r="D389">
        <v>9205.57</v>
      </c>
      <c r="E389">
        <v>1583.68</v>
      </c>
      <c r="F389">
        <v>10789.3</v>
      </c>
      <c r="G389">
        <v>14.69</v>
      </c>
      <c r="H389">
        <v>47.3</v>
      </c>
      <c r="I389">
        <v>5.3079200000000002</v>
      </c>
      <c r="J389">
        <v>4922.7</v>
      </c>
      <c r="K389"/>
      <c r="L389">
        <v>21.5218229</v>
      </c>
      <c r="M389">
        <v>20.551211599999998</v>
      </c>
      <c r="N389">
        <v>20.601948499999999</v>
      </c>
      <c r="O389">
        <v>20.808088099999999</v>
      </c>
      <c r="P389">
        <f t="shared" si="6"/>
        <v>83.483071099999989</v>
      </c>
      <c r="Q389">
        <v>11.16</v>
      </c>
      <c r="S389"/>
    </row>
    <row r="390" spans="1:24">
      <c r="B390" t="s">
        <v>49</v>
      </c>
      <c r="C390">
        <v>2012</v>
      </c>
      <c r="D390">
        <v>9296.31</v>
      </c>
      <c r="E390">
        <v>1273.79</v>
      </c>
      <c r="F390">
        <v>10570.1</v>
      </c>
      <c r="G390">
        <v>15.94</v>
      </c>
      <c r="H390">
        <v>46.4</v>
      </c>
      <c r="I390">
        <v>4.2300599999999999</v>
      </c>
      <c r="J390">
        <v>4982.95</v>
      </c>
      <c r="K390"/>
      <c r="L390">
        <v>21.011479300000001</v>
      </c>
      <c r="M390">
        <v>20.671461300000001</v>
      </c>
      <c r="N390">
        <v>20.791975399999998</v>
      </c>
      <c r="O390">
        <v>21.014635899999998</v>
      </c>
      <c r="P390">
        <f t="shared" si="6"/>
        <v>83.489551899999995</v>
      </c>
      <c r="Q390"/>
      <c r="R390" s="2">
        <v>2.4500000000000002</v>
      </c>
      <c r="S390"/>
    </row>
    <row r="391" spans="1:24">
      <c r="B391" t="s">
        <v>49</v>
      </c>
      <c r="C391">
        <v>2013</v>
      </c>
      <c r="D391">
        <v>12042.6</v>
      </c>
      <c r="E391">
        <v>1546.6</v>
      </c>
      <c r="F391">
        <v>13589.2</v>
      </c>
      <c r="G391">
        <v>17.579999999999998</v>
      </c>
      <c r="H391">
        <v>47.5</v>
      </c>
      <c r="I391">
        <v>6.6713399999999998</v>
      </c>
      <c r="J391">
        <v>5225.17</v>
      </c>
      <c r="K391"/>
      <c r="L391">
        <v>21.355304100000001</v>
      </c>
      <c r="M391">
        <v>21.235460199999999</v>
      </c>
      <c r="N391">
        <v>21.798057199999999</v>
      </c>
      <c r="O391">
        <v>21.951234299999999</v>
      </c>
      <c r="P391">
        <f t="shared" si="6"/>
        <v>86.340055800000002</v>
      </c>
      <c r="Q391">
        <v>11.35</v>
      </c>
      <c r="S391"/>
    </row>
    <row r="392" spans="1:24">
      <c r="A392">
        <v>40</v>
      </c>
      <c r="B392" t="s">
        <v>49</v>
      </c>
      <c r="C392">
        <v>2014</v>
      </c>
      <c r="D392">
        <v>15393.6</v>
      </c>
      <c r="E392">
        <v>2658.35</v>
      </c>
      <c r="F392">
        <v>18052</v>
      </c>
      <c r="G392">
        <v>19.350000000000001</v>
      </c>
      <c r="H392">
        <v>46.2</v>
      </c>
      <c r="I392">
        <v>6.3097200000000004</v>
      </c>
      <c r="J392">
        <v>5507.17</v>
      </c>
      <c r="K392"/>
      <c r="L392">
        <v>22.517352500000001</v>
      </c>
      <c r="M392">
        <v>22.3403645</v>
      </c>
      <c r="N392">
        <v>22.811616999999998</v>
      </c>
      <c r="O392">
        <v>22.5517799</v>
      </c>
      <c r="P392">
        <f t="shared" si="6"/>
        <v>90.221113899999992</v>
      </c>
      <c r="Q392">
        <v>11.76</v>
      </c>
      <c r="R392" s="2">
        <v>2.8087780000000002</v>
      </c>
      <c r="S392"/>
    </row>
    <row r="393" spans="1:24">
      <c r="B393" t="s">
        <v>49</v>
      </c>
      <c r="C393">
        <v>2015</v>
      </c>
      <c r="D393">
        <v>13701.2</v>
      </c>
      <c r="E393">
        <v>1240.7</v>
      </c>
      <c r="F393">
        <v>14941.9</v>
      </c>
      <c r="G393">
        <v>20.45</v>
      </c>
      <c r="H393">
        <v>48.9</v>
      </c>
      <c r="I393">
        <v>2.6526900000000002</v>
      </c>
      <c r="J393">
        <v>5426.33</v>
      </c>
      <c r="K393"/>
      <c r="L393">
        <v>22.256835800000001</v>
      </c>
      <c r="M393">
        <v>23.1479344</v>
      </c>
      <c r="N393">
        <v>23.852792000000001</v>
      </c>
      <c r="O393">
        <v>23.628141500000002</v>
      </c>
      <c r="P393">
        <f t="shared" si="6"/>
        <v>92.885703699999993</v>
      </c>
      <c r="Q393">
        <v>11.27</v>
      </c>
      <c r="S393"/>
    </row>
    <row r="394" spans="1:24">
      <c r="B394" t="s">
        <v>49</v>
      </c>
      <c r="C394">
        <v>2016</v>
      </c>
      <c r="D394">
        <v>9713.91</v>
      </c>
      <c r="E394">
        <v>907.01</v>
      </c>
      <c r="F394">
        <v>10620.9</v>
      </c>
      <c r="G394">
        <v>20.6</v>
      </c>
      <c r="H394">
        <v>48.4</v>
      </c>
      <c r="I394">
        <v>-1.61687</v>
      </c>
      <c r="J394">
        <v>5234.68</v>
      </c>
      <c r="K394"/>
      <c r="L394">
        <v>24.646664399999999</v>
      </c>
      <c r="M394">
        <v>23.154541500000001</v>
      </c>
      <c r="N394">
        <v>23.2794363</v>
      </c>
      <c r="O394">
        <v>22.975272499999999</v>
      </c>
      <c r="P394">
        <f t="shared" si="6"/>
        <v>94.055914700000002</v>
      </c>
      <c r="Q394">
        <v>11.48</v>
      </c>
      <c r="R394" s="2">
        <v>2.6280899999999998</v>
      </c>
      <c r="S394"/>
    </row>
    <row r="395" spans="1:24">
      <c r="B395" t="s">
        <v>49</v>
      </c>
      <c r="C395">
        <v>2017</v>
      </c>
      <c r="D395">
        <v>12153.2</v>
      </c>
      <c r="E395">
        <v>1624.05</v>
      </c>
      <c r="F395">
        <v>13777.3</v>
      </c>
      <c r="G395">
        <v>21.64</v>
      </c>
      <c r="H395">
        <v>46.7</v>
      </c>
      <c r="I395">
        <v>0.80588700000000002</v>
      </c>
      <c r="J395">
        <v>5190.3500000000004</v>
      </c>
      <c r="K395"/>
      <c r="L395">
        <v>22.127374400000001</v>
      </c>
      <c r="M395">
        <v>22.0877321</v>
      </c>
      <c r="N395">
        <v>20.8610635</v>
      </c>
      <c r="O395">
        <v>21.211894699999998</v>
      </c>
      <c r="P395">
        <f t="shared" si="6"/>
        <v>86.288064700000007</v>
      </c>
      <c r="Q395"/>
      <c r="S395"/>
    </row>
    <row r="396" spans="1:24">
      <c r="B396" t="s">
        <v>49</v>
      </c>
      <c r="C396">
        <v>2018</v>
      </c>
      <c r="D396">
        <v>13500</v>
      </c>
      <c r="E396">
        <v>1858.99</v>
      </c>
      <c r="F396">
        <v>15359</v>
      </c>
      <c r="G396">
        <v>22.37</v>
      </c>
      <c r="H396">
        <v>46.6</v>
      </c>
      <c r="I396">
        <v>1.92276</v>
      </c>
      <c r="J396">
        <v>5280.65</v>
      </c>
      <c r="K396"/>
      <c r="L396">
        <v>21.366676699999999</v>
      </c>
      <c r="M396">
        <v>20.006953299999999</v>
      </c>
      <c r="N396">
        <v>21.513172000000001</v>
      </c>
      <c r="O396">
        <v>21.2670034</v>
      </c>
      <c r="P396">
        <f t="shared" si="6"/>
        <v>84.15380540000001</v>
      </c>
      <c r="Q396"/>
      <c r="R396" s="2">
        <v>2.5299999999999998</v>
      </c>
      <c r="S396"/>
    </row>
    <row r="397" spans="1:24">
      <c r="B397" t="s">
        <v>49</v>
      </c>
      <c r="C397">
        <v>2019</v>
      </c>
      <c r="D397">
        <v>16634.099999999999</v>
      </c>
      <c r="E397">
        <v>2652.14</v>
      </c>
      <c r="F397">
        <v>19286.2</v>
      </c>
      <c r="G397">
        <v>22.76</v>
      </c>
      <c r="H397">
        <v>45.5</v>
      </c>
      <c r="I397">
        <v>2.2084299999999999</v>
      </c>
      <c r="J397">
        <v>5362.76</v>
      </c>
      <c r="K397" t="s">
        <v>96</v>
      </c>
      <c r="L397">
        <v>21.1880457</v>
      </c>
      <c r="M397">
        <v>21.0470884</v>
      </c>
      <c r="N397">
        <v>20.673481500000001</v>
      </c>
      <c r="O397">
        <v>21.512533699999999</v>
      </c>
      <c r="P397">
        <f t="shared" si="6"/>
        <v>84.421149299999996</v>
      </c>
      <c r="Q397"/>
      <c r="S397">
        <v>80</v>
      </c>
      <c r="T397">
        <v>30</v>
      </c>
      <c r="U397">
        <v>60</v>
      </c>
      <c r="V397">
        <v>55</v>
      </c>
      <c r="W397">
        <v>13</v>
      </c>
      <c r="X397">
        <v>84</v>
      </c>
    </row>
    <row r="398" spans="1:24">
      <c r="A398">
        <v>41</v>
      </c>
      <c r="B398" t="s">
        <v>50</v>
      </c>
      <c r="C398">
        <v>2009</v>
      </c>
      <c r="D398">
        <v>231.17</v>
      </c>
      <c r="E398">
        <v>20.100000000000001</v>
      </c>
      <c r="F398">
        <v>251.27</v>
      </c>
      <c r="I398">
        <v>6.80152</v>
      </c>
      <c r="J398">
        <v>2009</v>
      </c>
      <c r="K398"/>
      <c r="L398"/>
      <c r="P398">
        <f t="shared" si="6"/>
        <v>0</v>
      </c>
      <c r="Q398">
        <v>12.39</v>
      </c>
      <c r="S398"/>
    </row>
    <row r="399" spans="1:24">
      <c r="B399" t="s">
        <v>50</v>
      </c>
      <c r="C399">
        <v>2010</v>
      </c>
      <c r="D399">
        <v>257.52999999999997</v>
      </c>
      <c r="E399">
        <v>26.57</v>
      </c>
      <c r="F399">
        <v>284.10000000000002</v>
      </c>
      <c r="G399">
        <v>13.42</v>
      </c>
      <c r="H399">
        <v>51.1</v>
      </c>
      <c r="I399">
        <v>5.6376099999999996</v>
      </c>
      <c r="J399">
        <v>2079.65</v>
      </c>
      <c r="K399"/>
      <c r="L399"/>
      <c r="P399">
        <f t="shared" si="6"/>
        <v>0</v>
      </c>
      <c r="Q399">
        <v>12.44</v>
      </c>
      <c r="R399" s="2">
        <v>2.82</v>
      </c>
      <c r="S399"/>
    </row>
    <row r="400" spans="1:24">
      <c r="B400" t="s">
        <v>50</v>
      </c>
      <c r="C400">
        <v>2011</v>
      </c>
      <c r="D400">
        <v>359.38</v>
      </c>
      <c r="E400">
        <v>40.25</v>
      </c>
      <c r="F400">
        <v>399.63</v>
      </c>
      <c r="G400">
        <v>15.19</v>
      </c>
      <c r="H400">
        <v>51.3</v>
      </c>
      <c r="I400">
        <v>9.3916599999999999</v>
      </c>
      <c r="J400">
        <v>2249.73</v>
      </c>
      <c r="K400"/>
      <c r="L400"/>
      <c r="P400">
        <f t="shared" si="6"/>
        <v>0</v>
      </c>
      <c r="Q400">
        <v>12.04</v>
      </c>
      <c r="S400"/>
    </row>
    <row r="401" spans="1:19">
      <c r="B401" t="s">
        <v>50</v>
      </c>
      <c r="C401">
        <v>2012</v>
      </c>
      <c r="D401">
        <v>495.14</v>
      </c>
      <c r="E401">
        <v>42.87</v>
      </c>
      <c r="F401">
        <v>538.01</v>
      </c>
      <c r="G401">
        <v>16.04</v>
      </c>
      <c r="H401">
        <v>51.5</v>
      </c>
      <c r="I401">
        <v>3.8374600000000001</v>
      </c>
      <c r="J401">
        <v>2005.21</v>
      </c>
      <c r="K401"/>
      <c r="L401"/>
      <c r="P401">
        <f t="shared" si="6"/>
        <v>0</v>
      </c>
      <c r="Q401">
        <v>12.23</v>
      </c>
      <c r="S401"/>
    </row>
    <row r="402" spans="1:19">
      <c r="B402" t="s">
        <v>50</v>
      </c>
      <c r="C402">
        <v>2013</v>
      </c>
      <c r="D402">
        <v>452.21</v>
      </c>
      <c r="E402">
        <v>71.930000000000007</v>
      </c>
      <c r="F402">
        <v>524.14</v>
      </c>
      <c r="G402">
        <v>17.88</v>
      </c>
      <c r="H402">
        <v>51.5</v>
      </c>
      <c r="I402">
        <v>3.58691</v>
      </c>
      <c r="J402">
        <v>2005.59</v>
      </c>
      <c r="K402"/>
      <c r="L402"/>
      <c r="P402">
        <f t="shared" si="6"/>
        <v>0</v>
      </c>
      <c r="Q402">
        <v>12.02</v>
      </c>
      <c r="S402"/>
    </row>
    <row r="403" spans="1:19">
      <c r="B403" t="s">
        <v>50</v>
      </c>
      <c r="C403">
        <v>2014</v>
      </c>
      <c r="D403">
        <v>486.65</v>
      </c>
      <c r="E403">
        <v>111.57</v>
      </c>
      <c r="F403">
        <v>598.22</v>
      </c>
      <c r="G403">
        <v>18.61</v>
      </c>
      <c r="H403">
        <v>51.3</v>
      </c>
      <c r="I403">
        <v>5.1063099999999997</v>
      </c>
      <c r="J403">
        <v>2079.41</v>
      </c>
      <c r="K403"/>
      <c r="L403"/>
      <c r="P403">
        <f t="shared" si="6"/>
        <v>0</v>
      </c>
      <c r="Q403">
        <v>12.16</v>
      </c>
      <c r="S403"/>
    </row>
    <row r="404" spans="1:19">
      <c r="B404" t="s">
        <v>50</v>
      </c>
      <c r="C404">
        <v>2015</v>
      </c>
      <c r="D404">
        <v>553.4</v>
      </c>
      <c r="E404">
        <v>85.58</v>
      </c>
      <c r="F404">
        <v>638.98</v>
      </c>
      <c r="G404">
        <v>19.809999999999999</v>
      </c>
      <c r="H404">
        <v>51.6</v>
      </c>
      <c r="I404">
        <v>5.1878599999999997</v>
      </c>
      <c r="J404">
        <v>2119.6</v>
      </c>
      <c r="K404"/>
      <c r="L404"/>
      <c r="P404">
        <f t="shared" si="6"/>
        <v>0</v>
      </c>
      <c r="Q404">
        <v>11.68</v>
      </c>
      <c r="S404"/>
    </row>
    <row r="405" spans="1:19">
      <c r="B405" t="s">
        <v>50</v>
      </c>
      <c r="C405">
        <v>2016</v>
      </c>
      <c r="D405">
        <v>823.68</v>
      </c>
      <c r="E405">
        <v>37.619999999999997</v>
      </c>
      <c r="F405">
        <v>861.3</v>
      </c>
      <c r="G405">
        <v>20</v>
      </c>
      <c r="H405">
        <v>51.6</v>
      </c>
      <c r="I405">
        <v>4.7809999999999997</v>
      </c>
      <c r="J405">
        <v>2083.58</v>
      </c>
      <c r="K405"/>
      <c r="L405"/>
      <c r="P405">
        <f t="shared" si="6"/>
        <v>0</v>
      </c>
      <c r="Q405">
        <v>11.71</v>
      </c>
      <c r="R405" s="2">
        <v>3.0432839999999999</v>
      </c>
      <c r="S405"/>
    </row>
    <row r="406" spans="1:19">
      <c r="B406" t="s">
        <v>50</v>
      </c>
      <c r="C406">
        <v>2017</v>
      </c>
      <c r="D406">
        <v>777.37</v>
      </c>
      <c r="E406">
        <v>33.409999999999997</v>
      </c>
      <c r="F406">
        <v>810.78</v>
      </c>
      <c r="G406">
        <v>20.18</v>
      </c>
      <c r="H406">
        <v>52</v>
      </c>
      <c r="I406">
        <v>3.8091300000000001</v>
      </c>
      <c r="J406">
        <v>2074.86</v>
      </c>
      <c r="K406"/>
      <c r="L406"/>
      <c r="P406">
        <f t="shared" si="6"/>
        <v>0</v>
      </c>
      <c r="Q406"/>
      <c r="S406"/>
    </row>
    <row r="407" spans="1:19">
      <c r="B407" t="s">
        <v>50</v>
      </c>
      <c r="C407">
        <v>2018</v>
      </c>
      <c r="D407">
        <v>706.4</v>
      </c>
      <c r="E407">
        <v>47.17</v>
      </c>
      <c r="F407">
        <v>753.57</v>
      </c>
      <c r="G407">
        <v>20.62</v>
      </c>
      <c r="H407">
        <v>51.9</v>
      </c>
      <c r="I407">
        <v>6.1626200000000004</v>
      </c>
      <c r="J407">
        <v>2173.96</v>
      </c>
      <c r="K407"/>
      <c r="L407"/>
      <c r="P407">
        <f t="shared" si="6"/>
        <v>0</v>
      </c>
      <c r="Q407">
        <v>12.15</v>
      </c>
      <c r="R407" s="2">
        <v>2.58</v>
      </c>
      <c r="S407"/>
    </row>
    <row r="408" spans="1:19">
      <c r="B408" t="s">
        <v>50</v>
      </c>
      <c r="C408">
        <v>2019</v>
      </c>
      <c r="D408">
        <v>741.31</v>
      </c>
      <c r="E408">
        <v>42.28</v>
      </c>
      <c r="F408">
        <v>783.59</v>
      </c>
      <c r="G408">
        <v>21.17</v>
      </c>
      <c r="H408">
        <v>51.8</v>
      </c>
      <c r="I408">
        <v>6.8033299999999999</v>
      </c>
      <c r="J408">
        <v>2284.27</v>
      </c>
      <c r="K408" t="s">
        <v>105</v>
      </c>
      <c r="L408"/>
      <c r="P408">
        <f t="shared" si="6"/>
        <v>0</v>
      </c>
      <c r="Q408"/>
      <c r="S408"/>
    </row>
    <row r="409" spans="1:19">
      <c r="A409">
        <v>42</v>
      </c>
      <c r="B409" t="s">
        <v>51</v>
      </c>
      <c r="C409">
        <v>2009</v>
      </c>
      <c r="D409">
        <v>57.99</v>
      </c>
      <c r="E409">
        <v>25.7</v>
      </c>
      <c r="F409">
        <v>83.69</v>
      </c>
      <c r="I409">
        <v>6.2482600000000001</v>
      </c>
      <c r="J409">
        <v>1276.06</v>
      </c>
      <c r="K409"/>
      <c r="L409"/>
      <c r="P409">
        <f t="shared" si="6"/>
        <v>0</v>
      </c>
      <c r="Q409">
        <v>11.43</v>
      </c>
      <c r="S409"/>
    </row>
    <row r="410" spans="1:19">
      <c r="B410" t="s">
        <v>51</v>
      </c>
      <c r="C410">
        <v>2010</v>
      </c>
      <c r="D410">
        <v>49.99</v>
      </c>
      <c r="E410">
        <v>38.67</v>
      </c>
      <c r="F410">
        <v>88.66</v>
      </c>
      <c r="G410">
        <v>15.9</v>
      </c>
      <c r="H410">
        <v>56.8</v>
      </c>
      <c r="I410">
        <v>7.3346600000000004</v>
      </c>
      <c r="J410">
        <v>1350.21</v>
      </c>
      <c r="K410"/>
      <c r="L410"/>
      <c r="P410">
        <f t="shared" si="6"/>
        <v>0</v>
      </c>
      <c r="Q410">
        <v>11.19</v>
      </c>
      <c r="R410" s="2">
        <v>2.04</v>
      </c>
      <c r="S410"/>
    </row>
    <row r="411" spans="1:19">
      <c r="B411" t="s">
        <v>51</v>
      </c>
      <c r="C411">
        <v>2011</v>
      </c>
      <c r="D411">
        <v>66.650000000000006</v>
      </c>
      <c r="E411">
        <v>78.13</v>
      </c>
      <c r="F411">
        <v>144.78</v>
      </c>
      <c r="G411">
        <v>16.78</v>
      </c>
      <c r="H411">
        <v>57.4</v>
      </c>
      <c r="I411">
        <v>7.9584099999999998</v>
      </c>
      <c r="J411">
        <v>1451.39</v>
      </c>
      <c r="K411"/>
      <c r="L411"/>
      <c r="P411">
        <f t="shared" si="6"/>
        <v>0</v>
      </c>
      <c r="Q411">
        <v>10.28</v>
      </c>
      <c r="S411"/>
    </row>
    <row r="412" spans="1:19">
      <c r="B412" t="s">
        <v>51</v>
      </c>
      <c r="C412">
        <v>2012</v>
      </c>
      <c r="D412">
        <v>90.11</v>
      </c>
      <c r="E412">
        <v>71.47</v>
      </c>
      <c r="F412">
        <v>161.58000000000001</v>
      </c>
      <c r="G412">
        <v>18.07</v>
      </c>
      <c r="H412">
        <v>58.6</v>
      </c>
      <c r="I412">
        <v>8.6415000000000006</v>
      </c>
      <c r="J412">
        <v>1489.61</v>
      </c>
      <c r="K412"/>
      <c r="L412"/>
      <c r="P412">
        <f t="shared" si="6"/>
        <v>0</v>
      </c>
      <c r="Q412">
        <v>10.77</v>
      </c>
      <c r="R412" s="2">
        <v>2.27</v>
      </c>
      <c r="S412"/>
    </row>
    <row r="413" spans="1:19">
      <c r="B413" t="s">
        <v>51</v>
      </c>
      <c r="C413">
        <v>2013</v>
      </c>
      <c r="D413">
        <v>134.11000000000001</v>
      </c>
      <c r="E413">
        <v>108.45</v>
      </c>
      <c r="F413">
        <v>242.56</v>
      </c>
      <c r="G413">
        <v>18.649999999999999</v>
      </c>
      <c r="H413">
        <v>59.8</v>
      </c>
      <c r="I413">
        <v>4.7198500000000001</v>
      </c>
      <c r="J413">
        <v>1544.05</v>
      </c>
      <c r="K413"/>
      <c r="L413"/>
      <c r="P413">
        <f t="shared" si="6"/>
        <v>0</v>
      </c>
      <c r="Q413">
        <v>11.11</v>
      </c>
      <c r="S413"/>
    </row>
    <row r="414" spans="1:19">
      <c r="B414" t="s">
        <v>51</v>
      </c>
      <c r="C414">
        <v>2014</v>
      </c>
      <c r="D414">
        <v>115.21</v>
      </c>
      <c r="E414">
        <v>91.87</v>
      </c>
      <c r="F414">
        <v>207.08</v>
      </c>
      <c r="G414">
        <v>19.52</v>
      </c>
      <c r="H414">
        <v>59.5</v>
      </c>
      <c r="I414">
        <v>6.1671699999999996</v>
      </c>
      <c r="J414">
        <v>1707.67</v>
      </c>
      <c r="K414"/>
      <c r="L414"/>
      <c r="P414">
        <f t="shared" si="6"/>
        <v>0</v>
      </c>
      <c r="Q414">
        <v>11.1</v>
      </c>
      <c r="R414" s="2">
        <v>2.7591160000000001</v>
      </c>
      <c r="S414"/>
    </row>
    <row r="415" spans="1:19">
      <c r="B415" t="s">
        <v>51</v>
      </c>
      <c r="C415">
        <v>2015</v>
      </c>
      <c r="D415">
        <v>122.27</v>
      </c>
      <c r="E415">
        <v>43.54</v>
      </c>
      <c r="F415">
        <v>165.81</v>
      </c>
      <c r="G415">
        <v>20.45</v>
      </c>
      <c r="H415">
        <v>59.8</v>
      </c>
      <c r="I415">
        <v>8.85684</v>
      </c>
      <c r="J415">
        <v>1805.9</v>
      </c>
      <c r="K415"/>
      <c r="L415"/>
      <c r="P415">
        <f t="shared" si="6"/>
        <v>0</v>
      </c>
      <c r="Q415">
        <v>11.18</v>
      </c>
      <c r="S415"/>
    </row>
    <row r="416" spans="1:19">
      <c r="B416" t="s">
        <v>51</v>
      </c>
      <c r="C416">
        <v>2016</v>
      </c>
      <c r="D416">
        <v>108.55</v>
      </c>
      <c r="E416">
        <v>33.14</v>
      </c>
      <c r="F416">
        <v>141.69</v>
      </c>
      <c r="G416">
        <v>20.45</v>
      </c>
      <c r="H416">
        <v>60.9</v>
      </c>
      <c r="I416">
        <v>5.9707400000000002</v>
      </c>
      <c r="J416">
        <v>1883.84</v>
      </c>
      <c r="K416"/>
      <c r="L416"/>
      <c r="P416">
        <f t="shared" si="6"/>
        <v>0</v>
      </c>
      <c r="Q416">
        <v>11.5</v>
      </c>
      <c r="R416" s="2">
        <v>2.9862289999999998</v>
      </c>
      <c r="S416"/>
    </row>
    <row r="417" spans="2:19">
      <c r="B417" t="s">
        <v>51</v>
      </c>
      <c r="C417">
        <v>2017</v>
      </c>
      <c r="D417">
        <v>128.66999999999999</v>
      </c>
      <c r="E417">
        <v>28.88</v>
      </c>
      <c r="F417">
        <v>157.55000000000001</v>
      </c>
      <c r="G417">
        <v>20.75</v>
      </c>
      <c r="H417">
        <v>60.9</v>
      </c>
      <c r="I417">
        <v>3.9762900000000001</v>
      </c>
      <c r="J417">
        <v>1975.25</v>
      </c>
      <c r="K417"/>
      <c r="L417"/>
      <c r="P417">
        <f t="shared" si="6"/>
        <v>0</v>
      </c>
      <c r="Q417"/>
      <c r="S417"/>
    </row>
    <row r="418" spans="2:19">
      <c r="B418" t="s">
        <v>51</v>
      </c>
      <c r="C418">
        <v>2018</v>
      </c>
      <c r="D418">
        <v>165.17</v>
      </c>
      <c r="E418">
        <v>39.96</v>
      </c>
      <c r="F418">
        <v>205.13</v>
      </c>
      <c r="G418">
        <v>20.77</v>
      </c>
      <c r="H418">
        <v>61.1</v>
      </c>
      <c r="I418">
        <v>8.5794200000000007</v>
      </c>
      <c r="J418">
        <v>2139.64</v>
      </c>
      <c r="K418"/>
      <c r="L418"/>
      <c r="P418">
        <f t="shared" si="6"/>
        <v>0</v>
      </c>
      <c r="Q418">
        <v>11.26</v>
      </c>
      <c r="R418" s="2">
        <v>2.97</v>
      </c>
      <c r="S418"/>
    </row>
    <row r="419" spans="2:19">
      <c r="B419" t="s">
        <v>51</v>
      </c>
      <c r="C419">
        <v>2019</v>
      </c>
      <c r="D419">
        <v>264.79000000000002</v>
      </c>
      <c r="E419">
        <v>35.06</v>
      </c>
      <c r="F419">
        <v>299.85000000000002</v>
      </c>
      <c r="G419">
        <v>20.97</v>
      </c>
      <c r="H419">
        <v>60.5</v>
      </c>
      <c r="I419">
        <v>9.4286799999999999</v>
      </c>
      <c r="J419">
        <v>2325.41</v>
      </c>
      <c r="K419" t="s">
        <v>109</v>
      </c>
      <c r="L419"/>
      <c r="P419">
        <f t="shared" si="6"/>
        <v>0</v>
      </c>
      <c r="Q419"/>
      <c r="S419"/>
    </row>
    <row r="420" spans="2:19">
      <c r="B420" t="s">
        <v>52</v>
      </c>
      <c r="C420">
        <v>2009</v>
      </c>
      <c r="F420">
        <v>0</v>
      </c>
      <c r="I420">
        <v>2.4262800000000002</v>
      </c>
      <c r="J420">
        <v>2734.02</v>
      </c>
      <c r="K420"/>
      <c r="L420">
        <v>3.7011826999999999</v>
      </c>
      <c r="M420">
        <v>3.7011826999999999</v>
      </c>
      <c r="N420">
        <v>2.7113889000000002</v>
      </c>
      <c r="O420">
        <v>2.7113889000000002</v>
      </c>
      <c r="P420">
        <f t="shared" si="6"/>
        <v>12.825143199999999</v>
      </c>
      <c r="Q420"/>
      <c r="S420"/>
    </row>
    <row r="421" spans="2:19">
      <c r="B421" t="s">
        <v>52</v>
      </c>
      <c r="C421">
        <v>2010</v>
      </c>
      <c r="F421">
        <v>0</v>
      </c>
      <c r="G421">
        <v>21.77</v>
      </c>
      <c r="H421">
        <v>57.6</v>
      </c>
      <c r="I421">
        <v>6.6719799999999996</v>
      </c>
      <c r="J421">
        <v>2876.89</v>
      </c>
      <c r="K421"/>
      <c r="L421">
        <v>4.2899479999999999</v>
      </c>
      <c r="M421">
        <v>4.6453753000000004</v>
      </c>
      <c r="N421">
        <v>4.4797202</v>
      </c>
      <c r="O421">
        <v>3.9232300000000002</v>
      </c>
      <c r="P421">
        <f t="shared" si="6"/>
        <v>17.3382735</v>
      </c>
      <c r="Q421"/>
      <c r="S421"/>
    </row>
    <row r="422" spans="2:19">
      <c r="B422" t="s">
        <v>52</v>
      </c>
      <c r="C422">
        <v>2011</v>
      </c>
      <c r="F422">
        <v>0</v>
      </c>
      <c r="G422">
        <v>22.65</v>
      </c>
      <c r="H422">
        <v>58.5</v>
      </c>
      <c r="I422">
        <v>4.3982000000000001</v>
      </c>
      <c r="J422">
        <v>2997.15</v>
      </c>
      <c r="K422"/>
      <c r="L422">
        <v>3.7047709000000002</v>
      </c>
      <c r="M422">
        <v>7.2536616</v>
      </c>
      <c r="N422">
        <v>7.2536616</v>
      </c>
      <c r="O422">
        <v>6.5840879000000001</v>
      </c>
      <c r="P422">
        <f t="shared" si="6"/>
        <v>24.796182000000002</v>
      </c>
      <c r="Q422"/>
      <c r="S422"/>
    </row>
    <row r="423" spans="2:19">
      <c r="B423" t="s">
        <v>52</v>
      </c>
      <c r="C423">
        <v>2012</v>
      </c>
      <c r="F423">
        <v>0</v>
      </c>
      <c r="G423">
        <v>23.23</v>
      </c>
      <c r="H423">
        <v>58.3</v>
      </c>
      <c r="I423">
        <v>3.1419800000000002</v>
      </c>
      <c r="J423">
        <v>2954.58</v>
      </c>
      <c r="K423"/>
      <c r="L423">
        <v>6.5840879000000001</v>
      </c>
      <c r="M423">
        <v>6.5846751000000001</v>
      </c>
      <c r="N423">
        <v>6.5782920999999996</v>
      </c>
      <c r="O423">
        <v>6.4137352999999999</v>
      </c>
      <c r="P423">
        <f t="shared" si="6"/>
        <v>26.1607904</v>
      </c>
      <c r="Q423"/>
      <c r="R423" s="2">
        <v>2.48</v>
      </c>
      <c r="S423"/>
    </row>
    <row r="424" spans="2:19">
      <c r="B424" t="s">
        <v>52</v>
      </c>
      <c r="C424">
        <v>2013</v>
      </c>
      <c r="F424">
        <v>0</v>
      </c>
      <c r="G424">
        <v>24.75</v>
      </c>
      <c r="H424">
        <v>58.7</v>
      </c>
      <c r="I424">
        <v>4.8147900000000003</v>
      </c>
      <c r="J424">
        <v>3318.89</v>
      </c>
      <c r="K424"/>
      <c r="L424">
        <v>6.5636650000000003</v>
      </c>
      <c r="M424">
        <v>6.7137289999999998</v>
      </c>
      <c r="N424">
        <v>6.5647741999999996</v>
      </c>
      <c r="O424">
        <v>6.5621109000000004</v>
      </c>
      <c r="P424">
        <f t="shared" si="6"/>
        <v>26.4042791</v>
      </c>
      <c r="Q424">
        <v>9.91</v>
      </c>
      <c r="S424"/>
    </row>
    <row r="425" spans="2:19">
      <c r="B425" t="s">
        <v>52</v>
      </c>
      <c r="C425">
        <v>2014</v>
      </c>
      <c r="F425">
        <v>0</v>
      </c>
      <c r="G425">
        <v>26.05</v>
      </c>
      <c r="H425">
        <v>58.7</v>
      </c>
      <c r="I425">
        <v>6.5499299999999998</v>
      </c>
      <c r="J425">
        <v>3817.19</v>
      </c>
      <c r="K425"/>
      <c r="L425">
        <v>6.7979457999999999</v>
      </c>
      <c r="M425">
        <v>6.4648346999999999</v>
      </c>
      <c r="N425">
        <v>5.4807755</v>
      </c>
      <c r="O425">
        <v>5.4777981000000002</v>
      </c>
      <c r="P425">
        <f t="shared" si="6"/>
        <v>24.221354099999999</v>
      </c>
      <c r="Q425">
        <v>9.86</v>
      </c>
      <c r="R425" s="2">
        <v>2.7338960000000001</v>
      </c>
      <c r="S425"/>
    </row>
    <row r="426" spans="2:19">
      <c r="B426" t="s">
        <v>52</v>
      </c>
      <c r="C426">
        <v>2015</v>
      </c>
      <c r="F426">
        <v>0</v>
      </c>
      <c r="G426">
        <v>27.33</v>
      </c>
      <c r="H426">
        <v>58.3</v>
      </c>
      <c r="I426">
        <v>3.91134</v>
      </c>
      <c r="J426">
        <v>3837.63</v>
      </c>
      <c r="K426"/>
      <c r="L426">
        <v>6.2958302000000002</v>
      </c>
      <c r="M426">
        <v>6.2545476000000004</v>
      </c>
      <c r="N426">
        <v>5.7387328000000002</v>
      </c>
      <c r="O426">
        <v>5.7333366000000003</v>
      </c>
      <c r="P426">
        <f t="shared" si="6"/>
        <v>24.022447200000002</v>
      </c>
      <c r="Q426">
        <v>9.85</v>
      </c>
      <c r="S426"/>
    </row>
    <row r="427" spans="2:19">
      <c r="B427" t="s">
        <v>52</v>
      </c>
      <c r="C427">
        <v>2016</v>
      </c>
      <c r="F427">
        <v>0</v>
      </c>
      <c r="G427">
        <v>27.38</v>
      </c>
      <c r="H427">
        <v>59</v>
      </c>
      <c r="I427">
        <v>4.1647699999999999</v>
      </c>
      <c r="J427">
        <v>3889.41</v>
      </c>
      <c r="K427"/>
      <c r="L427">
        <v>6.1102816000000004</v>
      </c>
      <c r="M427">
        <v>6.0462932</v>
      </c>
      <c r="N427">
        <v>6.0457597999999999</v>
      </c>
      <c r="O427">
        <v>6.0457597999999999</v>
      </c>
      <c r="P427">
        <f t="shared" si="6"/>
        <v>24.248094399999999</v>
      </c>
      <c r="Q427">
        <v>9.84</v>
      </c>
      <c r="R427" s="2">
        <v>2.3256329999999998</v>
      </c>
      <c r="S427"/>
    </row>
    <row r="428" spans="2:19">
      <c r="B428" t="s">
        <v>52</v>
      </c>
      <c r="C428">
        <v>2017</v>
      </c>
      <c r="F428">
        <v>0</v>
      </c>
      <c r="G428">
        <v>27.18</v>
      </c>
      <c r="H428">
        <v>59.4</v>
      </c>
      <c r="I428">
        <v>3.8489800000000001</v>
      </c>
      <c r="J428">
        <v>3952.89</v>
      </c>
      <c r="K428"/>
      <c r="L428">
        <v>6.0447569000000003</v>
      </c>
      <c r="M428">
        <v>6.0447569000000003</v>
      </c>
      <c r="N428">
        <v>6.0447569000000003</v>
      </c>
      <c r="O428">
        <v>5.7434700000000003</v>
      </c>
      <c r="P428">
        <f t="shared" si="6"/>
        <v>23.877740700000004</v>
      </c>
      <c r="Q428"/>
      <c r="S428"/>
    </row>
    <row r="429" spans="2:19">
      <c r="B429" t="s">
        <v>52</v>
      </c>
      <c r="C429">
        <v>2018</v>
      </c>
      <c r="F429">
        <v>0</v>
      </c>
      <c r="G429">
        <v>27.14</v>
      </c>
      <c r="H429">
        <v>59.6</v>
      </c>
      <c r="I429">
        <v>2.9452699999999998</v>
      </c>
      <c r="J429">
        <v>4090.63</v>
      </c>
      <c r="K429"/>
      <c r="L429">
        <v>4.9772511000000002</v>
      </c>
      <c r="M429">
        <v>5.1275807999999996</v>
      </c>
      <c r="N429">
        <v>5.6414723999999996</v>
      </c>
      <c r="O429">
        <v>5.6414723999999996</v>
      </c>
      <c r="P429">
        <f t="shared" si="6"/>
        <v>21.3877767</v>
      </c>
      <c r="Q429">
        <v>9.81</v>
      </c>
      <c r="R429" s="2">
        <v>2.65</v>
      </c>
      <c r="S429"/>
    </row>
    <row r="430" spans="2:19">
      <c r="B430" t="s">
        <v>52</v>
      </c>
      <c r="C430">
        <v>2019</v>
      </c>
      <c r="F430">
        <v>0</v>
      </c>
      <c r="G430">
        <v>27.14</v>
      </c>
      <c r="H430">
        <v>60.4</v>
      </c>
      <c r="I430">
        <v>1.30162</v>
      </c>
      <c r="J430">
        <v>4145.2299999999996</v>
      </c>
      <c r="K430" t="s">
        <v>110</v>
      </c>
      <c r="L430">
        <v>5.6438556000000002</v>
      </c>
      <c r="M430">
        <v>5.6438556000000002</v>
      </c>
      <c r="N430">
        <v>5.6438556000000002</v>
      </c>
      <c r="O430">
        <v>6.0400866999999998</v>
      </c>
      <c r="P430">
        <f t="shared" si="6"/>
        <v>22.971653499999999</v>
      </c>
      <c r="Q430"/>
      <c r="S430"/>
    </row>
    <row r="431" spans="2:19">
      <c r="B431" t="s">
        <v>53</v>
      </c>
      <c r="C431">
        <v>2009</v>
      </c>
      <c r="D431">
        <v>399.31</v>
      </c>
      <c r="E431">
        <v>41.98</v>
      </c>
      <c r="F431">
        <v>441.29</v>
      </c>
      <c r="I431">
        <v>2.09253</v>
      </c>
      <c r="J431">
        <v>2612.15</v>
      </c>
      <c r="K431"/>
      <c r="L431">
        <v>15.633474400000001</v>
      </c>
      <c r="M431">
        <v>16.771903300000002</v>
      </c>
      <c r="N431">
        <v>16.773810900000001</v>
      </c>
      <c r="O431">
        <v>16.5505456</v>
      </c>
      <c r="P431">
        <f t="shared" si="6"/>
        <v>65.729734199999996</v>
      </c>
      <c r="Q431">
        <v>13.41</v>
      </c>
      <c r="S431"/>
    </row>
    <row r="432" spans="2:19">
      <c r="B432" t="s">
        <v>53</v>
      </c>
      <c r="C432">
        <v>2010</v>
      </c>
      <c r="D432">
        <v>498.32</v>
      </c>
      <c r="E432">
        <v>51.16</v>
      </c>
      <c r="F432">
        <v>549.48</v>
      </c>
      <c r="G432">
        <v>16.63</v>
      </c>
      <c r="H432">
        <v>59.9</v>
      </c>
      <c r="I432">
        <v>3.5627499999999999</v>
      </c>
      <c r="J432">
        <v>2662.69</v>
      </c>
      <c r="K432"/>
      <c r="L432">
        <v>16.8527603</v>
      </c>
      <c r="M432">
        <v>14.2187629</v>
      </c>
      <c r="N432">
        <v>13.9299103</v>
      </c>
      <c r="O432">
        <v>13.5344251</v>
      </c>
      <c r="P432">
        <f t="shared" si="6"/>
        <v>58.535858600000005</v>
      </c>
      <c r="Q432">
        <v>13.42</v>
      </c>
      <c r="R432" s="2">
        <v>2.86</v>
      </c>
      <c r="S432"/>
    </row>
    <row r="433" spans="1:23">
      <c r="B433" t="s">
        <v>53</v>
      </c>
      <c r="C433">
        <v>2011</v>
      </c>
      <c r="D433">
        <v>680.36</v>
      </c>
      <c r="E433">
        <v>68.709999999999994</v>
      </c>
      <c r="F433">
        <v>749.07</v>
      </c>
      <c r="G433">
        <v>18.04</v>
      </c>
      <c r="H433">
        <v>60.4</v>
      </c>
      <c r="I433">
        <v>1.4583900000000001</v>
      </c>
      <c r="J433">
        <v>2682.69</v>
      </c>
      <c r="K433"/>
      <c r="L433">
        <v>13.6866568</v>
      </c>
      <c r="M433">
        <v>13.575086499999999</v>
      </c>
      <c r="N433">
        <v>14.421898499999999</v>
      </c>
      <c r="O433">
        <v>14.416883800000001</v>
      </c>
      <c r="P433">
        <f t="shared" si="6"/>
        <v>56.100525599999997</v>
      </c>
      <c r="Q433">
        <v>13.32</v>
      </c>
      <c r="S433"/>
    </row>
    <row r="434" spans="1:23">
      <c r="B434" t="s">
        <v>53</v>
      </c>
      <c r="C434">
        <v>2012</v>
      </c>
      <c r="D434">
        <v>793.97</v>
      </c>
      <c r="E434">
        <v>51.36</v>
      </c>
      <c r="F434">
        <v>845.33</v>
      </c>
      <c r="G434">
        <v>20.3</v>
      </c>
      <c r="H434">
        <v>60.8</v>
      </c>
      <c r="I434">
        <v>5.1173900000000003</v>
      </c>
      <c r="J434">
        <v>2764.78</v>
      </c>
      <c r="K434"/>
      <c r="L434">
        <v>15.1206596</v>
      </c>
      <c r="M434">
        <v>14.6446079</v>
      </c>
      <c r="N434">
        <v>13.580561400000001</v>
      </c>
      <c r="O434">
        <v>13.622427800000001</v>
      </c>
      <c r="P434">
        <f t="shared" si="6"/>
        <v>56.968256699999998</v>
      </c>
      <c r="Q434">
        <v>13.13</v>
      </c>
      <c r="R434" s="2">
        <v>2.4900000000000002</v>
      </c>
      <c r="S434"/>
    </row>
    <row r="435" spans="1:23">
      <c r="B435" t="s">
        <v>53</v>
      </c>
      <c r="C435">
        <v>2013</v>
      </c>
      <c r="D435">
        <v>997.4</v>
      </c>
      <c r="E435">
        <v>39.729999999999997</v>
      </c>
      <c r="F435">
        <v>1037.1300000000001</v>
      </c>
      <c r="G435">
        <v>21.66</v>
      </c>
      <c r="H435">
        <v>62.3</v>
      </c>
      <c r="I435">
        <v>2.8221099999999999</v>
      </c>
      <c r="J435">
        <v>2749.22</v>
      </c>
      <c r="K435"/>
      <c r="L435">
        <v>13.0984512</v>
      </c>
      <c r="M435">
        <v>13.4799328</v>
      </c>
      <c r="N435">
        <v>13.097379500000001</v>
      </c>
      <c r="O435">
        <v>13.800875100000001</v>
      </c>
      <c r="P435">
        <f t="shared" si="6"/>
        <v>53.476638600000001</v>
      </c>
      <c r="Q435">
        <v>13.13</v>
      </c>
      <c r="S435"/>
    </row>
    <row r="436" spans="1:23">
      <c r="B436" t="s">
        <v>53</v>
      </c>
      <c r="C436">
        <v>2014</v>
      </c>
      <c r="D436">
        <v>1650.14</v>
      </c>
      <c r="E436">
        <v>47</v>
      </c>
      <c r="F436">
        <v>1697.14</v>
      </c>
      <c r="G436">
        <v>23.07</v>
      </c>
      <c r="H436">
        <v>62.7</v>
      </c>
      <c r="I436">
        <v>6.6135000000000002</v>
      </c>
      <c r="J436">
        <v>2830.7</v>
      </c>
      <c r="K436"/>
      <c r="L436">
        <v>13.852789599999999</v>
      </c>
      <c r="M436">
        <v>14.1464216</v>
      </c>
      <c r="N436">
        <v>14.587279799999999</v>
      </c>
      <c r="O436">
        <v>14.0019417</v>
      </c>
      <c r="P436">
        <f t="shared" si="6"/>
        <v>56.588432699999998</v>
      </c>
      <c r="Q436">
        <v>13.18</v>
      </c>
      <c r="R436" s="2">
        <v>2.6221700000000001</v>
      </c>
      <c r="S436"/>
    </row>
    <row r="437" spans="1:23">
      <c r="B437" t="s">
        <v>53</v>
      </c>
      <c r="C437">
        <v>2015</v>
      </c>
      <c r="D437">
        <v>2190.5300000000002</v>
      </c>
      <c r="E437">
        <v>111.66</v>
      </c>
      <c r="F437">
        <v>2302.19</v>
      </c>
      <c r="G437">
        <v>24.59</v>
      </c>
      <c r="H437">
        <v>62.8</v>
      </c>
      <c r="I437">
        <v>6.3670400000000003</v>
      </c>
      <c r="J437">
        <v>2971.34</v>
      </c>
      <c r="K437"/>
      <c r="L437">
        <v>15.218342699999999</v>
      </c>
      <c r="M437">
        <v>15.0040098</v>
      </c>
      <c r="N437">
        <v>15.8194017</v>
      </c>
      <c r="O437">
        <v>16.602439700000001</v>
      </c>
      <c r="P437">
        <f t="shared" si="6"/>
        <v>62.644193900000005</v>
      </c>
      <c r="Q437">
        <v>12.95</v>
      </c>
      <c r="S437"/>
    </row>
    <row r="438" spans="1:23">
      <c r="B438" t="s">
        <v>53</v>
      </c>
      <c r="C438">
        <v>2016</v>
      </c>
      <c r="D438">
        <v>2194.36</v>
      </c>
      <c r="E438">
        <v>161.59</v>
      </c>
      <c r="F438">
        <v>2355.9499999999998</v>
      </c>
      <c r="G438">
        <v>24.71</v>
      </c>
      <c r="H438">
        <v>63.4</v>
      </c>
      <c r="I438">
        <v>6.3560699999999999</v>
      </c>
      <c r="J438">
        <v>3075.93</v>
      </c>
      <c r="K438"/>
      <c r="L438">
        <v>16.108655500000001</v>
      </c>
      <c r="M438">
        <v>16.131563799999999</v>
      </c>
      <c r="N438">
        <v>16.221516000000001</v>
      </c>
      <c r="O438">
        <v>16.657501499999999</v>
      </c>
      <c r="P438">
        <f t="shared" si="6"/>
        <v>65.119236799999996</v>
      </c>
      <c r="Q438">
        <v>12.96</v>
      </c>
      <c r="R438" s="2">
        <v>2.3277109999999999</v>
      </c>
      <c r="S438"/>
    </row>
    <row r="439" spans="1:23">
      <c r="B439" t="s">
        <v>53</v>
      </c>
      <c r="C439">
        <v>2017</v>
      </c>
      <c r="D439">
        <v>2040.71</v>
      </c>
      <c r="E439">
        <v>149.69999999999999</v>
      </c>
      <c r="F439">
        <v>2190.41</v>
      </c>
      <c r="G439">
        <v>25.26</v>
      </c>
      <c r="H439">
        <v>62.7</v>
      </c>
      <c r="I439">
        <v>7.4074900000000001</v>
      </c>
      <c r="J439">
        <v>3203.9</v>
      </c>
      <c r="K439"/>
      <c r="L439">
        <v>16.612686100000001</v>
      </c>
      <c r="M439">
        <v>16.9394344</v>
      </c>
      <c r="N439">
        <v>16.790373599999999</v>
      </c>
      <c r="O439">
        <v>18.639854799999998</v>
      </c>
      <c r="P439">
        <f t="shared" si="6"/>
        <v>68.982348899999991</v>
      </c>
      <c r="Q439">
        <v>13.17</v>
      </c>
      <c r="S439"/>
    </row>
    <row r="440" spans="1:23">
      <c r="B440" t="s">
        <v>53</v>
      </c>
      <c r="C440">
        <v>2018</v>
      </c>
      <c r="D440">
        <v>2145.2199999999998</v>
      </c>
      <c r="E440">
        <v>128.51</v>
      </c>
      <c r="F440">
        <v>2273.73</v>
      </c>
      <c r="G440">
        <v>25.97</v>
      </c>
      <c r="H440">
        <v>62.8</v>
      </c>
      <c r="I440">
        <v>6.3795599999999997</v>
      </c>
      <c r="J440">
        <v>3395.53</v>
      </c>
      <c r="K440"/>
      <c r="L440">
        <v>19.042142999999999</v>
      </c>
      <c r="M440">
        <v>17.132568599999999</v>
      </c>
      <c r="N440">
        <v>18.965228499999998</v>
      </c>
      <c r="O440">
        <v>17.090045499999999</v>
      </c>
      <c r="P440">
        <f t="shared" si="6"/>
        <v>72.229985599999992</v>
      </c>
      <c r="Q440">
        <v>12.96</v>
      </c>
      <c r="R440" s="2">
        <v>2.25</v>
      </c>
      <c r="S440"/>
    </row>
    <row r="441" spans="1:23">
      <c r="B441" t="s">
        <v>53</v>
      </c>
      <c r="C441">
        <v>2019</v>
      </c>
      <c r="D441">
        <v>2212.62</v>
      </c>
      <c r="E441">
        <v>300.98</v>
      </c>
      <c r="F441">
        <v>2513.6</v>
      </c>
      <c r="G441">
        <v>28.3</v>
      </c>
      <c r="H441">
        <v>63.2</v>
      </c>
      <c r="I441">
        <v>5.2711899999999998</v>
      </c>
      <c r="J441">
        <v>3545.1</v>
      </c>
      <c r="K441" t="s">
        <v>98</v>
      </c>
      <c r="L441">
        <v>16.645694500000001</v>
      </c>
      <c r="M441">
        <v>16.643322600000001</v>
      </c>
      <c r="N441">
        <v>16.5562924</v>
      </c>
      <c r="O441">
        <v>16.875524599999999</v>
      </c>
      <c r="P441">
        <f t="shared" si="6"/>
        <v>66.72083409999999</v>
      </c>
      <c r="Q441"/>
      <c r="S441">
        <v>70</v>
      </c>
      <c r="T441">
        <v>25</v>
      </c>
      <c r="U441">
        <v>45</v>
      </c>
      <c r="V441">
        <v>55</v>
      </c>
      <c r="W441">
        <v>25</v>
      </c>
    </row>
    <row r="442" spans="1:23">
      <c r="A442">
        <v>45</v>
      </c>
      <c r="B442" t="s">
        <v>54</v>
      </c>
      <c r="C442">
        <v>2009</v>
      </c>
      <c r="D442">
        <v>15.25</v>
      </c>
      <c r="E442">
        <v>0.03</v>
      </c>
      <c r="F442">
        <v>15.28</v>
      </c>
      <c r="I442">
        <v>-1.1052500000000001</v>
      </c>
      <c r="J442">
        <v>18599.599999999999</v>
      </c>
      <c r="K442"/>
      <c r="L442">
        <v>6.3894510000000002</v>
      </c>
      <c r="M442">
        <v>7.0710341000000003</v>
      </c>
      <c r="N442">
        <v>7.0559985000000003</v>
      </c>
      <c r="O442">
        <v>6.3744154999999996</v>
      </c>
      <c r="P442">
        <f t="shared" si="6"/>
        <v>26.890899099999999</v>
      </c>
      <c r="Q442"/>
      <c r="S442"/>
    </row>
    <row r="443" spans="1:23">
      <c r="B443" t="s">
        <v>54</v>
      </c>
      <c r="C443">
        <v>2010</v>
      </c>
      <c r="D443">
        <v>14.86</v>
      </c>
      <c r="E443">
        <v>0.01</v>
      </c>
      <c r="F443">
        <v>14.87</v>
      </c>
      <c r="G443">
        <v>73.819999999999993</v>
      </c>
      <c r="H443">
        <v>64.5</v>
      </c>
      <c r="I443">
        <v>5.9549599999999998</v>
      </c>
      <c r="J443">
        <v>19387.900000000001</v>
      </c>
      <c r="K443"/>
      <c r="L443">
        <v>6.3748044000000004</v>
      </c>
      <c r="M443">
        <v>6.3812585000000004</v>
      </c>
      <c r="N443">
        <v>7.0440934999999998</v>
      </c>
      <c r="O443">
        <v>7.5587878999999996</v>
      </c>
      <c r="P443">
        <f t="shared" si="6"/>
        <v>27.358944299999997</v>
      </c>
      <c r="Q443"/>
      <c r="S443"/>
    </row>
    <row r="444" spans="1:23">
      <c r="B444" t="s">
        <v>54</v>
      </c>
      <c r="C444">
        <v>2011</v>
      </c>
      <c r="D444">
        <v>35.01</v>
      </c>
      <c r="E444">
        <v>0.32</v>
      </c>
      <c r="F444">
        <v>35.33</v>
      </c>
      <c r="G444">
        <v>73.819999999999993</v>
      </c>
      <c r="H444">
        <v>65.3</v>
      </c>
      <c r="I444">
        <v>7.8872799999999996</v>
      </c>
      <c r="J444">
        <v>21922.7</v>
      </c>
      <c r="K444"/>
      <c r="L444">
        <v>7.5589788000000002</v>
      </c>
      <c r="M444">
        <v>6.8177513999999997</v>
      </c>
      <c r="N444">
        <v>5.6952040000000004</v>
      </c>
      <c r="O444">
        <v>8.5312692999999999</v>
      </c>
      <c r="P444">
        <f t="shared" si="6"/>
        <v>28.603203499999999</v>
      </c>
      <c r="Q444"/>
      <c r="S444"/>
    </row>
    <row r="445" spans="1:23">
      <c r="B445" t="s">
        <v>54</v>
      </c>
      <c r="C445">
        <v>2012</v>
      </c>
      <c r="D445">
        <v>33.17</v>
      </c>
      <c r="E445">
        <v>0.26</v>
      </c>
      <c r="F445">
        <v>33.43</v>
      </c>
      <c r="G445">
        <v>77.989999999999995</v>
      </c>
      <c r="H445">
        <v>65.3</v>
      </c>
      <c r="I445">
        <v>1.2608299999999999</v>
      </c>
      <c r="J445">
        <v>21565</v>
      </c>
      <c r="K445"/>
      <c r="L445">
        <v>8.7316863999999992</v>
      </c>
      <c r="M445">
        <v>9.0171372999999999</v>
      </c>
      <c r="N445">
        <v>8.9966021000000005</v>
      </c>
      <c r="O445">
        <v>9.2026973000000005</v>
      </c>
      <c r="P445">
        <f t="shared" si="6"/>
        <v>35.948123100000004</v>
      </c>
      <c r="Q445"/>
      <c r="S445"/>
    </row>
    <row r="446" spans="1:23">
      <c r="B446" t="s">
        <v>54</v>
      </c>
      <c r="C446">
        <v>2013</v>
      </c>
      <c r="D446">
        <v>38.67</v>
      </c>
      <c r="E446">
        <v>0.4</v>
      </c>
      <c r="F446">
        <v>39.07</v>
      </c>
      <c r="G446">
        <v>84.41</v>
      </c>
      <c r="H446">
        <v>66.400000000000006</v>
      </c>
      <c r="I446">
        <v>6.0180800000000003</v>
      </c>
      <c r="J446">
        <v>22369.4</v>
      </c>
      <c r="K446"/>
      <c r="L446">
        <v>9.0472587000000004</v>
      </c>
      <c r="M446">
        <v>9.0463695000000008</v>
      </c>
      <c r="N446">
        <v>8.8793889999999998</v>
      </c>
      <c r="O446">
        <v>8.8781166999999996</v>
      </c>
      <c r="P446">
        <f t="shared" si="6"/>
        <v>35.851133900000001</v>
      </c>
      <c r="Q446"/>
      <c r="S446"/>
    </row>
    <row r="447" spans="1:23">
      <c r="B447" t="s">
        <v>54</v>
      </c>
      <c r="C447">
        <v>2014</v>
      </c>
      <c r="D447">
        <v>45.58</v>
      </c>
      <c r="E447">
        <v>0.2</v>
      </c>
      <c r="F447">
        <v>45.78</v>
      </c>
      <c r="G447">
        <v>89.57</v>
      </c>
      <c r="H447">
        <v>65.400000000000006</v>
      </c>
      <c r="I447">
        <v>4.5047899999999998</v>
      </c>
      <c r="J447">
        <v>23889.8</v>
      </c>
      <c r="K447"/>
      <c r="L447">
        <v>9.0478503000000003</v>
      </c>
      <c r="M447">
        <v>10.643796</v>
      </c>
      <c r="N447">
        <v>10.812336500000001</v>
      </c>
      <c r="O447">
        <v>10.5849685</v>
      </c>
      <c r="P447">
        <f t="shared" si="6"/>
        <v>41.088951300000005</v>
      </c>
      <c r="Q447"/>
      <c r="S447"/>
    </row>
    <row r="448" spans="1:23">
      <c r="B448" t="s">
        <v>54</v>
      </c>
      <c r="C448">
        <v>2015</v>
      </c>
      <c r="D448">
        <v>57.63</v>
      </c>
      <c r="E448">
        <v>0.1</v>
      </c>
      <c r="F448">
        <v>57.73</v>
      </c>
      <c r="G448">
        <v>93.71</v>
      </c>
      <c r="H448">
        <v>67</v>
      </c>
      <c r="I448">
        <v>4.9373899999999997</v>
      </c>
      <c r="J448">
        <v>24067.200000000001</v>
      </c>
      <c r="K448"/>
      <c r="L448">
        <v>8.7474702000000004</v>
      </c>
      <c r="M448">
        <v>8.7474702000000004</v>
      </c>
      <c r="N448">
        <v>8.7474702000000004</v>
      </c>
      <c r="O448">
        <v>9.2174378000000008</v>
      </c>
      <c r="P448">
        <f t="shared" si="6"/>
        <v>35.459848399999998</v>
      </c>
      <c r="Q448">
        <v>2.39</v>
      </c>
      <c r="S448"/>
    </row>
    <row r="449" spans="1:19">
      <c r="B449" t="s">
        <v>54</v>
      </c>
      <c r="C449">
        <v>2016</v>
      </c>
      <c r="D449">
        <v>55.6</v>
      </c>
      <c r="E449">
        <v>7.0000000000000007E-2</v>
      </c>
      <c r="F449">
        <v>55.67</v>
      </c>
      <c r="G449">
        <v>93.93</v>
      </c>
      <c r="H449">
        <v>67.2</v>
      </c>
      <c r="I449">
        <v>4.5626199999999999</v>
      </c>
      <c r="J449">
        <v>25681.3</v>
      </c>
      <c r="K449"/>
      <c r="L449">
        <v>9.3832366</v>
      </c>
      <c r="M449">
        <v>8.9419024</v>
      </c>
      <c r="N449">
        <v>7.8306377999999999</v>
      </c>
      <c r="O449">
        <v>8.2118088</v>
      </c>
      <c r="P449">
        <f t="shared" si="6"/>
        <v>34.367585599999998</v>
      </c>
      <c r="Q449">
        <v>2.85</v>
      </c>
      <c r="S449"/>
    </row>
    <row r="450" spans="1:19">
      <c r="B450" t="s">
        <v>54</v>
      </c>
      <c r="C450">
        <v>2017</v>
      </c>
      <c r="D450">
        <v>48.82</v>
      </c>
      <c r="E450">
        <v>1.47</v>
      </c>
      <c r="F450">
        <v>50.29</v>
      </c>
      <c r="G450">
        <v>94.11</v>
      </c>
      <c r="H450">
        <v>66.400000000000006</v>
      </c>
      <c r="I450">
        <v>4.3760000000000003</v>
      </c>
      <c r="J450">
        <v>27242.7</v>
      </c>
      <c r="K450"/>
      <c r="L450">
        <v>8.2120209000000006</v>
      </c>
      <c r="M450">
        <v>8.0591349999999995</v>
      </c>
      <c r="N450">
        <v>7.7452177999999998</v>
      </c>
      <c r="O450">
        <v>7.8988640999999999</v>
      </c>
      <c r="P450">
        <f t="shared" si="6"/>
        <v>31.9152378</v>
      </c>
      <c r="Q450">
        <v>2.74</v>
      </c>
      <c r="S450"/>
    </row>
    <row r="451" spans="1:19">
      <c r="B451" t="s">
        <v>54</v>
      </c>
      <c r="C451">
        <v>2018</v>
      </c>
      <c r="D451">
        <v>61.34</v>
      </c>
      <c r="E451">
        <v>0.03</v>
      </c>
      <c r="F451">
        <v>61.37</v>
      </c>
      <c r="G451">
        <v>94.32</v>
      </c>
      <c r="H451">
        <v>71.400000000000006</v>
      </c>
      <c r="I451">
        <v>3.7535400000000001</v>
      </c>
      <c r="J451">
        <v>28678.799999999999</v>
      </c>
      <c r="K451"/>
      <c r="L451">
        <v>7.9516951999999996</v>
      </c>
      <c r="M451">
        <v>7.8976788000000004</v>
      </c>
      <c r="N451">
        <v>7.8971273999999996</v>
      </c>
      <c r="O451">
        <v>8.4179932999999991</v>
      </c>
      <c r="P451">
        <f t="shared" ref="P451:P514" si="7">SUM(L451:O451)</f>
        <v>32.164494699999999</v>
      </c>
      <c r="Q451">
        <v>2.27</v>
      </c>
      <c r="S451"/>
    </row>
    <row r="452" spans="1:19">
      <c r="B452" t="s">
        <v>54</v>
      </c>
      <c r="C452">
        <v>2019</v>
      </c>
      <c r="D452">
        <v>65.31</v>
      </c>
      <c r="E452">
        <v>7.0000000000000007E-2</v>
      </c>
      <c r="F452">
        <v>65.38</v>
      </c>
      <c r="G452">
        <v>94.97</v>
      </c>
      <c r="H452">
        <v>72.3</v>
      </c>
      <c r="I452">
        <v>5.3125099999999996</v>
      </c>
      <c r="J452">
        <v>30516.7</v>
      </c>
      <c r="K452" t="s">
        <v>112</v>
      </c>
      <c r="L452">
        <v>9.9646162</v>
      </c>
      <c r="M452">
        <v>9.9651358000000005</v>
      </c>
      <c r="N452">
        <v>8.7250150000000009</v>
      </c>
      <c r="O452">
        <v>8.7261137000000009</v>
      </c>
      <c r="P452">
        <f t="shared" si="7"/>
        <v>37.380880699999999</v>
      </c>
      <c r="Q452"/>
      <c r="S452"/>
    </row>
    <row r="453" spans="1:19">
      <c r="A453">
        <v>46</v>
      </c>
      <c r="B453" t="s">
        <v>55</v>
      </c>
      <c r="C453">
        <v>2009</v>
      </c>
      <c r="D453">
        <v>54.66</v>
      </c>
      <c r="E453">
        <v>10.54</v>
      </c>
      <c r="F453">
        <v>65.2</v>
      </c>
      <c r="I453" t="s">
        <v>23</v>
      </c>
      <c r="J453">
        <v>1088.3699999999999</v>
      </c>
      <c r="K453"/>
      <c r="L453">
        <v>6.7628902000000002</v>
      </c>
      <c r="M453">
        <v>6.9395094999999998</v>
      </c>
      <c r="N453">
        <v>5.3227457999999999</v>
      </c>
      <c r="O453">
        <v>5.3227457999999999</v>
      </c>
      <c r="P453">
        <f t="shared" si="7"/>
        <v>24.347891300000001</v>
      </c>
      <c r="Q453"/>
      <c r="S453"/>
    </row>
    <row r="454" spans="1:19">
      <c r="B454" t="s">
        <v>55</v>
      </c>
      <c r="C454">
        <v>2010</v>
      </c>
      <c r="D454">
        <v>98.35</v>
      </c>
      <c r="E454">
        <v>10.77</v>
      </c>
      <c r="F454">
        <v>109.12</v>
      </c>
      <c r="G454">
        <v>6.01</v>
      </c>
      <c r="H454">
        <v>46.2</v>
      </c>
      <c r="I454" t="s">
        <v>23</v>
      </c>
      <c r="J454">
        <v>1134.0899999999999</v>
      </c>
      <c r="K454"/>
      <c r="L454">
        <v>5.3255591000000004</v>
      </c>
      <c r="M454">
        <v>6.4267279999999998</v>
      </c>
      <c r="N454">
        <v>5.3180841000000001</v>
      </c>
      <c r="O454">
        <v>5.3180841000000001</v>
      </c>
      <c r="P454">
        <f t="shared" si="7"/>
        <v>22.3884553</v>
      </c>
      <c r="Q454">
        <v>12.87</v>
      </c>
      <c r="R454" s="2">
        <v>1.97</v>
      </c>
      <c r="S454"/>
    </row>
    <row r="455" spans="1:19">
      <c r="B455" t="s">
        <v>55</v>
      </c>
      <c r="C455">
        <v>2011</v>
      </c>
      <c r="D455">
        <v>224.83</v>
      </c>
      <c r="E455">
        <v>28</v>
      </c>
      <c r="F455">
        <v>252.83</v>
      </c>
      <c r="G455">
        <v>6.33</v>
      </c>
      <c r="H455">
        <v>46.8</v>
      </c>
      <c r="I455" t="s">
        <v>23</v>
      </c>
      <c r="J455">
        <v>1203.21</v>
      </c>
      <c r="K455"/>
      <c r="L455">
        <v>5.4939542000000001</v>
      </c>
      <c r="M455">
        <v>5.4701310999999997</v>
      </c>
      <c r="N455">
        <v>5.1486498999999997</v>
      </c>
      <c r="O455">
        <v>4.8736648000000002</v>
      </c>
      <c r="P455">
        <f t="shared" si="7"/>
        <v>20.9864</v>
      </c>
      <c r="Q455">
        <v>12.91</v>
      </c>
      <c r="S455"/>
    </row>
    <row r="456" spans="1:19">
      <c r="B456" t="s">
        <v>55</v>
      </c>
      <c r="C456">
        <v>2012</v>
      </c>
      <c r="D456">
        <v>249.19</v>
      </c>
      <c r="E456">
        <v>502.91</v>
      </c>
      <c r="F456">
        <v>752.1</v>
      </c>
      <c r="G456">
        <v>6.61</v>
      </c>
      <c r="H456">
        <v>46.9</v>
      </c>
      <c r="I456" t="s">
        <v>23</v>
      </c>
      <c r="J456">
        <v>1405.57</v>
      </c>
      <c r="K456"/>
      <c r="L456">
        <v>5.4282408999999996</v>
      </c>
      <c r="M456">
        <v>5.5775240999999998</v>
      </c>
      <c r="N456">
        <v>5.4562654000000004</v>
      </c>
      <c r="O456">
        <v>8.8807451999999998</v>
      </c>
      <c r="P456">
        <f t="shared" si="7"/>
        <v>25.3427756</v>
      </c>
      <c r="Q456">
        <v>12.88</v>
      </c>
      <c r="R456" s="2">
        <v>2.08</v>
      </c>
      <c r="S456"/>
    </row>
    <row r="457" spans="1:19">
      <c r="B457" t="s">
        <v>55</v>
      </c>
      <c r="C457">
        <v>2013</v>
      </c>
      <c r="D457">
        <v>152.57</v>
      </c>
      <c r="E457">
        <v>1452.66</v>
      </c>
      <c r="F457">
        <v>1605.23</v>
      </c>
      <c r="G457">
        <v>7.55</v>
      </c>
      <c r="H457">
        <v>47.4</v>
      </c>
      <c r="I457" t="s">
        <v>23</v>
      </c>
      <c r="J457">
        <v>1746.55</v>
      </c>
      <c r="K457"/>
      <c r="L457">
        <v>9.4386764999999997</v>
      </c>
      <c r="M457">
        <v>9.3276687000000003</v>
      </c>
      <c r="N457">
        <v>9.0140832</v>
      </c>
      <c r="O457">
        <v>9.8256846000000007</v>
      </c>
      <c r="P457">
        <f t="shared" si="7"/>
        <v>37.606113000000001</v>
      </c>
      <c r="Q457"/>
      <c r="S457"/>
    </row>
    <row r="458" spans="1:19">
      <c r="B458" t="s">
        <v>55</v>
      </c>
      <c r="C458">
        <v>2014</v>
      </c>
      <c r="D458">
        <v>163.05000000000001</v>
      </c>
      <c r="E458">
        <v>1683.18</v>
      </c>
      <c r="F458">
        <v>1846.23</v>
      </c>
      <c r="G458">
        <v>8.58</v>
      </c>
      <c r="H458">
        <v>47.5</v>
      </c>
      <c r="I458" t="s">
        <v>23</v>
      </c>
      <c r="J458">
        <v>1787.65</v>
      </c>
      <c r="K458"/>
      <c r="L458">
        <v>9.9388313999999998</v>
      </c>
      <c r="M458">
        <v>10.2517888</v>
      </c>
      <c r="N458">
        <v>10.174519500000001</v>
      </c>
      <c r="O458">
        <v>10.1780714</v>
      </c>
      <c r="P458">
        <f t="shared" si="7"/>
        <v>40.543211100000001</v>
      </c>
      <c r="Q458"/>
      <c r="S458"/>
    </row>
    <row r="459" spans="1:19">
      <c r="B459" t="s">
        <v>55</v>
      </c>
      <c r="C459">
        <v>2015</v>
      </c>
      <c r="D459">
        <v>276.56</v>
      </c>
      <c r="E459">
        <v>164.82</v>
      </c>
      <c r="F459">
        <v>441.38</v>
      </c>
      <c r="G459">
        <v>9.35</v>
      </c>
      <c r="H459">
        <v>48</v>
      </c>
      <c r="I459" t="s">
        <v>23</v>
      </c>
      <c r="J459">
        <v>1586.69</v>
      </c>
      <c r="K459"/>
      <c r="L459">
        <v>10.2388011</v>
      </c>
      <c r="M459">
        <v>10.648217900000001</v>
      </c>
      <c r="N459">
        <v>10.4997013</v>
      </c>
      <c r="O459">
        <v>8.4191912999999996</v>
      </c>
      <c r="P459">
        <f t="shared" si="7"/>
        <v>39.805911600000002</v>
      </c>
      <c r="Q459"/>
      <c r="S459"/>
    </row>
    <row r="460" spans="1:19">
      <c r="B460" t="s">
        <v>55</v>
      </c>
      <c r="C460">
        <v>2016</v>
      </c>
      <c r="D460">
        <v>242.12</v>
      </c>
      <c r="E460">
        <v>239.56</v>
      </c>
      <c r="F460">
        <v>481.68</v>
      </c>
      <c r="G460">
        <v>9.39</v>
      </c>
      <c r="H460">
        <v>49.3</v>
      </c>
      <c r="I460" t="s">
        <v>23</v>
      </c>
      <c r="J460">
        <v>1596.62</v>
      </c>
      <c r="K460"/>
      <c r="L460">
        <v>8.2548972000000003</v>
      </c>
      <c r="M460">
        <v>7.7396184999999997</v>
      </c>
      <c r="N460">
        <v>7.8205914999999999</v>
      </c>
      <c r="O460">
        <v>7.9076768</v>
      </c>
      <c r="P460">
        <f t="shared" si="7"/>
        <v>31.722784000000001</v>
      </c>
      <c r="Q460"/>
      <c r="R460" s="2">
        <v>2.0254020000000001</v>
      </c>
      <c r="S460"/>
    </row>
    <row r="461" spans="1:19">
      <c r="B461" t="s">
        <v>55</v>
      </c>
      <c r="C461">
        <v>2017</v>
      </c>
      <c r="D461">
        <v>242.43</v>
      </c>
      <c r="E461">
        <v>338.02</v>
      </c>
      <c r="F461">
        <v>580.45000000000005</v>
      </c>
      <c r="G461">
        <v>9.9700000000000006</v>
      </c>
      <c r="H461">
        <v>49.7</v>
      </c>
      <c r="I461" t="s">
        <v>23</v>
      </c>
      <c r="J461">
        <v>1642.61</v>
      </c>
      <c r="K461"/>
      <c r="L461">
        <v>7.8184386000000003</v>
      </c>
      <c r="M461">
        <v>7.8213226000000002</v>
      </c>
      <c r="N461">
        <v>8.1975210999999994</v>
      </c>
      <c r="O461">
        <v>8.4259032000000005</v>
      </c>
      <c r="P461">
        <f t="shared" si="7"/>
        <v>32.263185499999999</v>
      </c>
      <c r="Q461"/>
      <c r="S461"/>
    </row>
    <row r="462" spans="1:19">
      <c r="B462" t="s">
        <v>55</v>
      </c>
      <c r="C462">
        <v>2018</v>
      </c>
      <c r="D462">
        <v>253.2</v>
      </c>
      <c r="E462">
        <v>177.19</v>
      </c>
      <c r="F462">
        <v>430.39</v>
      </c>
      <c r="G462">
        <v>9.94</v>
      </c>
      <c r="H462">
        <v>51.6</v>
      </c>
      <c r="I462" t="s">
        <v>23</v>
      </c>
      <c r="J462">
        <v>1703.81</v>
      </c>
      <c r="K462"/>
      <c r="L462">
        <v>8.8457757000000008</v>
      </c>
      <c r="M462">
        <v>9.5338750000000001</v>
      </c>
      <c r="N462">
        <v>9.1546222000000004</v>
      </c>
      <c r="O462">
        <v>7.0936655999999996</v>
      </c>
      <c r="P462">
        <f t="shared" si="7"/>
        <v>34.627938499999999</v>
      </c>
      <c r="Q462"/>
      <c r="R462" s="2">
        <v>2.08</v>
      </c>
      <c r="S462"/>
    </row>
    <row r="463" spans="1:19">
      <c r="B463" t="s">
        <v>55</v>
      </c>
      <c r="C463">
        <v>2019</v>
      </c>
      <c r="D463">
        <v>313.69</v>
      </c>
      <c r="E463">
        <v>197.45</v>
      </c>
      <c r="F463">
        <v>511.14</v>
      </c>
      <c r="G463">
        <v>10.75</v>
      </c>
      <c r="H463">
        <v>51</v>
      </c>
      <c r="I463" t="s">
        <v>23</v>
      </c>
      <c r="J463">
        <v>1794.31</v>
      </c>
      <c r="K463" t="s">
        <v>113</v>
      </c>
      <c r="L463">
        <v>7.0936655999999996</v>
      </c>
      <c r="M463">
        <v>7.095974</v>
      </c>
      <c r="N463">
        <v>7.3137505999999997</v>
      </c>
      <c r="O463">
        <v>6.5126578000000004</v>
      </c>
      <c r="P463">
        <f t="shared" si="7"/>
        <v>28.016047999999998</v>
      </c>
      <c r="Q463"/>
      <c r="S463"/>
    </row>
    <row r="464" spans="1:19">
      <c r="A464">
        <v>47</v>
      </c>
      <c r="B464" t="s">
        <v>56</v>
      </c>
      <c r="C464">
        <v>2009</v>
      </c>
      <c r="D464">
        <v>67.31</v>
      </c>
      <c r="E464">
        <v>0.55000000000000004</v>
      </c>
      <c r="F464">
        <v>67.86</v>
      </c>
      <c r="K464"/>
      <c r="L464">
        <v>3.8927779</v>
      </c>
      <c r="M464">
        <v>3.8927779</v>
      </c>
      <c r="N464">
        <v>4.5263293999999998</v>
      </c>
      <c r="O464">
        <v>4.5263293999999998</v>
      </c>
      <c r="P464">
        <f t="shared" si="7"/>
        <v>16.838214600000001</v>
      </c>
      <c r="Q464"/>
      <c r="S464"/>
    </row>
    <row r="465" spans="1:19">
      <c r="B465" t="s">
        <v>56</v>
      </c>
      <c r="C465">
        <v>2010</v>
      </c>
      <c r="D465">
        <v>72.23</v>
      </c>
      <c r="E465">
        <v>1.7</v>
      </c>
      <c r="F465">
        <v>73.930000000000007</v>
      </c>
      <c r="G465">
        <v>2.68</v>
      </c>
      <c r="H465">
        <v>13.5</v>
      </c>
      <c r="K465"/>
      <c r="L465">
        <v>4.6529045</v>
      </c>
      <c r="M465">
        <v>5.0058471000000004</v>
      </c>
      <c r="N465">
        <v>5.003565</v>
      </c>
      <c r="O465">
        <v>5.0058559999999996</v>
      </c>
      <c r="P465">
        <f t="shared" si="7"/>
        <v>19.668172599999998</v>
      </c>
      <c r="Q465"/>
      <c r="R465" s="2">
        <v>1.34</v>
      </c>
      <c r="S465"/>
    </row>
    <row r="466" spans="1:19">
      <c r="B466" t="s">
        <v>56</v>
      </c>
      <c r="C466">
        <v>2011</v>
      </c>
      <c r="D466">
        <v>91.21</v>
      </c>
      <c r="E466">
        <v>5.8</v>
      </c>
      <c r="F466">
        <v>97.01</v>
      </c>
      <c r="G466">
        <v>2.68</v>
      </c>
      <c r="H466">
        <v>14</v>
      </c>
      <c r="K466"/>
      <c r="L466">
        <v>5.0058559999999996</v>
      </c>
      <c r="M466">
        <v>5.0058559999999996</v>
      </c>
      <c r="N466">
        <v>5.0213352999999996</v>
      </c>
      <c r="O466">
        <v>5.0213352999999996</v>
      </c>
      <c r="P466">
        <f t="shared" si="7"/>
        <v>20.0543826</v>
      </c>
      <c r="Q466"/>
      <c r="S466"/>
    </row>
    <row r="467" spans="1:19">
      <c r="B467" t="s">
        <v>56</v>
      </c>
      <c r="C467">
        <v>2012</v>
      </c>
      <c r="D467">
        <v>101.11</v>
      </c>
      <c r="E467">
        <v>3.1</v>
      </c>
      <c r="F467">
        <v>104.21</v>
      </c>
      <c r="G467">
        <v>2.81</v>
      </c>
      <c r="H467">
        <v>14.3</v>
      </c>
      <c r="K467"/>
      <c r="L467" t="s">
        <v>29</v>
      </c>
      <c r="M467" t="s">
        <v>29</v>
      </c>
      <c r="N467">
        <v>0.9315215</v>
      </c>
      <c r="O467">
        <v>0.9315215</v>
      </c>
      <c r="P467">
        <f t="shared" si="7"/>
        <v>1.863043</v>
      </c>
      <c r="Q467"/>
      <c r="S467"/>
    </row>
    <row r="468" spans="1:19">
      <c r="B468" t="s">
        <v>56</v>
      </c>
      <c r="C468">
        <v>2013</v>
      </c>
      <c r="D468">
        <v>133.76</v>
      </c>
      <c r="E468">
        <v>16.34</v>
      </c>
      <c r="F468">
        <v>150.1</v>
      </c>
      <c r="G468">
        <v>2.79</v>
      </c>
      <c r="H468">
        <v>14.9</v>
      </c>
      <c r="K468"/>
      <c r="L468">
        <v>3.7115923</v>
      </c>
      <c r="M468">
        <v>4.5475475999999997</v>
      </c>
      <c r="N468">
        <v>4.9582535999999999</v>
      </c>
      <c r="O468">
        <v>5.1980088999999996</v>
      </c>
      <c r="P468">
        <f t="shared" si="7"/>
        <v>18.415402399999998</v>
      </c>
      <c r="Q468"/>
      <c r="S468"/>
    </row>
    <row r="469" spans="1:19">
      <c r="B469" t="s">
        <v>56</v>
      </c>
      <c r="C469">
        <v>2014</v>
      </c>
      <c r="D469">
        <v>206.08</v>
      </c>
      <c r="E469">
        <v>29.82</v>
      </c>
      <c r="F469">
        <v>235.9</v>
      </c>
      <c r="G469">
        <v>3.17</v>
      </c>
      <c r="H469">
        <v>16.100000000000001</v>
      </c>
      <c r="K469"/>
      <c r="L469">
        <v>5.7706432000000003</v>
      </c>
      <c r="M469">
        <v>6.3619064999999999</v>
      </c>
      <c r="N469">
        <v>6.3402453000000003</v>
      </c>
      <c r="O469">
        <v>6.3402453000000003</v>
      </c>
      <c r="P469">
        <f t="shared" si="7"/>
        <v>24.813040300000001</v>
      </c>
      <c r="Q469"/>
      <c r="R469" s="2">
        <v>1.773126</v>
      </c>
      <c r="S469"/>
    </row>
    <row r="470" spans="1:19">
      <c r="B470" t="s">
        <v>56</v>
      </c>
      <c r="C470">
        <v>2015</v>
      </c>
      <c r="D470">
        <v>298.12</v>
      </c>
      <c r="E470">
        <v>24.71</v>
      </c>
      <c r="F470">
        <v>322.83</v>
      </c>
      <c r="G470">
        <v>3.36</v>
      </c>
      <c r="H470">
        <v>16.600000000000001</v>
      </c>
      <c r="K470"/>
      <c r="L470">
        <v>6.9087782000000004</v>
      </c>
      <c r="M470">
        <v>6.9087782000000004</v>
      </c>
      <c r="N470">
        <v>6.6611061999999999</v>
      </c>
      <c r="O470">
        <v>7.6763624999999998</v>
      </c>
      <c r="P470">
        <f t="shared" si="7"/>
        <v>28.1550251</v>
      </c>
      <c r="Q470"/>
      <c r="S470"/>
    </row>
    <row r="471" spans="1:19">
      <c r="B471" t="s">
        <v>56</v>
      </c>
      <c r="C471">
        <v>2016</v>
      </c>
      <c r="D471">
        <v>391.94</v>
      </c>
      <c r="E471">
        <v>10.96</v>
      </c>
      <c r="F471">
        <v>402.9</v>
      </c>
      <c r="G471">
        <v>3.36</v>
      </c>
      <c r="H471">
        <v>17</v>
      </c>
      <c r="K471"/>
      <c r="L471">
        <v>7.3090061999999998</v>
      </c>
      <c r="M471">
        <v>7.7330253999999998</v>
      </c>
      <c r="N471">
        <v>8.0320441999999996</v>
      </c>
      <c r="O471">
        <v>8.9269964999999996</v>
      </c>
      <c r="P471">
        <f t="shared" si="7"/>
        <v>32.001072299999997</v>
      </c>
      <c r="Q471"/>
      <c r="R471" s="2">
        <v>1.747098</v>
      </c>
      <c r="S471"/>
    </row>
    <row r="472" spans="1:19">
      <c r="B472" t="s">
        <v>56</v>
      </c>
      <c r="C472">
        <v>2017</v>
      </c>
      <c r="D472">
        <v>473.5</v>
      </c>
      <c r="E472">
        <v>11.8</v>
      </c>
      <c r="F472">
        <v>485.3</v>
      </c>
      <c r="G472">
        <v>3.4</v>
      </c>
      <c r="H472">
        <v>19.600000000000001</v>
      </c>
      <c r="K472"/>
      <c r="L472">
        <v>8.9117482999999993</v>
      </c>
      <c r="M472">
        <v>9.1765068999999997</v>
      </c>
      <c r="N472">
        <v>9.4809561000000002</v>
      </c>
      <c r="O472">
        <v>11.1103489</v>
      </c>
      <c r="P472">
        <f t="shared" si="7"/>
        <v>38.679560199999997</v>
      </c>
      <c r="Q472"/>
      <c r="S472"/>
    </row>
    <row r="473" spans="1:19">
      <c r="B473" t="s">
        <v>56</v>
      </c>
      <c r="C473">
        <v>2018</v>
      </c>
      <c r="D473">
        <v>637.24</v>
      </c>
      <c r="E473">
        <v>16.55</v>
      </c>
      <c r="F473">
        <v>653.79</v>
      </c>
      <c r="G473">
        <v>3.36</v>
      </c>
      <c r="H473">
        <v>18.7</v>
      </c>
      <c r="K473"/>
      <c r="L473">
        <v>7.7817359000000002</v>
      </c>
      <c r="M473">
        <v>8.2046667000000006</v>
      </c>
      <c r="N473">
        <v>7.7968804</v>
      </c>
      <c r="O473">
        <v>8.1500939999999993</v>
      </c>
      <c r="P473">
        <f t="shared" si="7"/>
        <v>31.933377</v>
      </c>
      <c r="Q473"/>
      <c r="R473" s="2">
        <v>2.21</v>
      </c>
      <c r="S473"/>
    </row>
    <row r="474" spans="1:19">
      <c r="B474" t="s">
        <v>56</v>
      </c>
      <c r="C474">
        <v>2019</v>
      </c>
      <c r="D474">
        <v>732.06</v>
      </c>
      <c r="E474">
        <v>18.64</v>
      </c>
      <c r="F474">
        <v>750.7</v>
      </c>
      <c r="G474">
        <v>3.6</v>
      </c>
      <c r="H474">
        <v>19.2</v>
      </c>
      <c r="K474" t="s">
        <v>99</v>
      </c>
      <c r="L474">
        <v>8.2218140000000002</v>
      </c>
      <c r="M474">
        <v>7.6639773</v>
      </c>
      <c r="N474">
        <v>8.5095758999999997</v>
      </c>
      <c r="O474">
        <v>8.4651606000000008</v>
      </c>
      <c r="P474">
        <f t="shared" si="7"/>
        <v>32.8605278</v>
      </c>
      <c r="Q474"/>
      <c r="S474"/>
    </row>
    <row r="475" spans="1:19">
      <c r="B475" t="s">
        <v>57</v>
      </c>
      <c r="C475">
        <v>2009</v>
      </c>
      <c r="D475">
        <v>0</v>
      </c>
      <c r="E475">
        <v>0</v>
      </c>
      <c r="F475">
        <v>0</v>
      </c>
      <c r="I475">
        <v>3.2418475720000002</v>
      </c>
      <c r="J475">
        <v>3225.06</v>
      </c>
      <c r="K475"/>
      <c r="L475" t="s">
        <v>58</v>
      </c>
      <c r="M475" t="s">
        <v>58</v>
      </c>
      <c r="N475" t="s">
        <v>58</v>
      </c>
      <c r="O475" t="s">
        <v>58</v>
      </c>
      <c r="P475">
        <f t="shared" si="7"/>
        <v>0</v>
      </c>
      <c r="Q475">
        <v>14.26</v>
      </c>
      <c r="S475"/>
    </row>
    <row r="476" spans="1:19">
      <c r="A476">
        <v>48</v>
      </c>
      <c r="B476" t="s">
        <v>57</v>
      </c>
      <c r="C476">
        <v>2010</v>
      </c>
      <c r="D476">
        <v>0</v>
      </c>
      <c r="E476">
        <v>0</v>
      </c>
      <c r="F476">
        <v>0</v>
      </c>
      <c r="G476">
        <v>9.89</v>
      </c>
      <c r="H476">
        <v>30</v>
      </c>
      <c r="I476">
        <v>3.4693170279999999</v>
      </c>
      <c r="J476">
        <v>3168.55</v>
      </c>
      <c r="K476"/>
      <c r="L476" t="s">
        <v>58</v>
      </c>
      <c r="M476" t="s">
        <v>58</v>
      </c>
      <c r="N476" t="s">
        <v>58</v>
      </c>
      <c r="O476" t="s">
        <v>58</v>
      </c>
      <c r="P476">
        <f t="shared" si="7"/>
        <v>0</v>
      </c>
      <c r="Q476">
        <v>12.67</v>
      </c>
      <c r="R476" s="2">
        <v>2.21</v>
      </c>
      <c r="S476"/>
    </row>
    <row r="477" spans="1:19">
      <c r="B477" t="s">
        <v>57</v>
      </c>
      <c r="C477">
        <v>2011</v>
      </c>
      <c r="D477">
        <v>0</v>
      </c>
      <c r="E477">
        <v>0</v>
      </c>
      <c r="F477">
        <v>0</v>
      </c>
      <c r="G477">
        <v>10.9</v>
      </c>
      <c r="H477">
        <v>30.2</v>
      </c>
      <c r="I477">
        <v>-1.967695859</v>
      </c>
      <c r="J477">
        <v>3673.49</v>
      </c>
      <c r="K477"/>
      <c r="L477" t="s">
        <v>58</v>
      </c>
      <c r="M477" t="s">
        <v>58</v>
      </c>
      <c r="N477" t="s">
        <v>58</v>
      </c>
      <c r="O477" t="s">
        <v>58</v>
      </c>
      <c r="P477">
        <f t="shared" si="7"/>
        <v>0</v>
      </c>
      <c r="Q477">
        <v>12.56</v>
      </c>
      <c r="S477"/>
    </row>
    <row r="478" spans="1:19">
      <c r="B478" t="s">
        <v>57</v>
      </c>
      <c r="C478">
        <v>2012</v>
      </c>
      <c r="D478">
        <v>2178.61</v>
      </c>
      <c r="E478">
        <v>1554.27</v>
      </c>
      <c r="F478">
        <v>3732.88</v>
      </c>
      <c r="G478">
        <v>11.2</v>
      </c>
      <c r="H478">
        <v>30</v>
      </c>
      <c r="I478">
        <v>0.52155510000000005</v>
      </c>
      <c r="J478">
        <v>4102.8100000000004</v>
      </c>
      <c r="K478"/>
      <c r="L478">
        <v>10.43642</v>
      </c>
      <c r="M478">
        <v>11.1862558</v>
      </c>
      <c r="N478">
        <v>11.1998432</v>
      </c>
      <c r="O478">
        <v>11.0359292</v>
      </c>
      <c r="P478">
        <f t="shared" si="7"/>
        <v>43.858448199999998</v>
      </c>
      <c r="Q478"/>
      <c r="R478" s="2">
        <v>2.1</v>
      </c>
      <c r="S478"/>
    </row>
    <row r="479" spans="1:19">
      <c r="B479" t="s">
        <v>57</v>
      </c>
      <c r="C479">
        <v>2013</v>
      </c>
      <c r="D479">
        <v>2398.4299999999998</v>
      </c>
      <c r="E479">
        <v>2100.02</v>
      </c>
      <c r="F479">
        <v>4498.45</v>
      </c>
      <c r="G479">
        <v>13.21</v>
      </c>
      <c r="H479">
        <v>30.1</v>
      </c>
      <c r="I479">
        <v>4.3946958330000001</v>
      </c>
      <c r="J479">
        <v>4189.45</v>
      </c>
      <c r="K479"/>
      <c r="L479">
        <v>13.578350199999999</v>
      </c>
      <c r="M479">
        <v>11.0561595</v>
      </c>
      <c r="N479">
        <v>11.665763</v>
      </c>
      <c r="O479">
        <v>13.5382883</v>
      </c>
      <c r="P479">
        <f t="shared" si="7"/>
        <v>49.838560999999999</v>
      </c>
      <c r="Q479"/>
      <c r="S479"/>
    </row>
    <row r="480" spans="1:19">
      <c r="B480" t="s">
        <v>57</v>
      </c>
      <c r="C480">
        <v>2014</v>
      </c>
      <c r="D480">
        <v>1928.61</v>
      </c>
      <c r="E480">
        <v>1521.28</v>
      </c>
      <c r="F480">
        <v>3449.89</v>
      </c>
      <c r="G480">
        <v>13.71</v>
      </c>
      <c r="H480">
        <v>29.3</v>
      </c>
      <c r="I480">
        <v>2.6794256679999999</v>
      </c>
      <c r="J480">
        <v>4734.83</v>
      </c>
      <c r="K480"/>
      <c r="L480">
        <v>12.827125000000001</v>
      </c>
      <c r="M480">
        <v>12.295485599999999</v>
      </c>
      <c r="N480">
        <v>13.359716799999999</v>
      </c>
      <c r="O480">
        <v>13.276392700000001</v>
      </c>
      <c r="P480">
        <f t="shared" si="7"/>
        <v>51.758720100000005</v>
      </c>
      <c r="Q480"/>
      <c r="R480" s="2">
        <v>2.1609539999999998</v>
      </c>
      <c r="S480"/>
    </row>
    <row r="481" spans="1:24">
      <c r="B481" t="s">
        <v>57</v>
      </c>
      <c r="C481">
        <v>2015</v>
      </c>
      <c r="D481">
        <v>2394.5</v>
      </c>
      <c r="E481">
        <v>728.39</v>
      </c>
      <c r="F481">
        <v>3122.89</v>
      </c>
      <c r="G481">
        <v>14.6</v>
      </c>
      <c r="H481">
        <v>30</v>
      </c>
      <c r="I481">
        <v>4.906041879</v>
      </c>
      <c r="J481">
        <v>5047.93</v>
      </c>
      <c r="K481"/>
      <c r="L481">
        <v>13.181456600000001</v>
      </c>
      <c r="M481">
        <v>13.5232528</v>
      </c>
      <c r="N481">
        <v>13.1945579</v>
      </c>
      <c r="O481">
        <v>16.798333800000002</v>
      </c>
      <c r="P481">
        <f t="shared" si="7"/>
        <v>56.6976011</v>
      </c>
      <c r="Q481"/>
      <c r="S481"/>
    </row>
    <row r="482" spans="1:24">
      <c r="B482" t="s">
        <v>57</v>
      </c>
      <c r="C482">
        <v>2016</v>
      </c>
      <c r="D482">
        <v>2129.73</v>
      </c>
      <c r="E482">
        <v>504.71</v>
      </c>
      <c r="F482">
        <v>2634.44</v>
      </c>
      <c r="G482">
        <v>14.67</v>
      </c>
      <c r="H482">
        <v>30.1</v>
      </c>
      <c r="I482">
        <v>4.699976039</v>
      </c>
      <c r="J482">
        <v>4415.7700000000004</v>
      </c>
      <c r="K482"/>
      <c r="L482">
        <v>19.8041707</v>
      </c>
      <c r="M482">
        <v>16.810648400000002</v>
      </c>
      <c r="N482">
        <v>19.619515199999999</v>
      </c>
      <c r="O482">
        <v>18.433941300000001</v>
      </c>
      <c r="P482">
        <f t="shared" si="7"/>
        <v>74.668275600000001</v>
      </c>
      <c r="Q482"/>
      <c r="R482" s="2">
        <v>2.530408</v>
      </c>
      <c r="S482"/>
    </row>
    <row r="483" spans="1:24">
      <c r="B483" t="s">
        <v>57</v>
      </c>
      <c r="C483">
        <v>2017</v>
      </c>
      <c r="D483">
        <v>2221.7600000000002</v>
      </c>
      <c r="E483">
        <v>590.79999999999995</v>
      </c>
      <c r="F483">
        <v>2812.56</v>
      </c>
      <c r="G483">
        <v>15.03</v>
      </c>
      <c r="H483">
        <v>31.8</v>
      </c>
      <c r="I483">
        <v>0.76786150399999997</v>
      </c>
      <c r="J483">
        <v>4362.58</v>
      </c>
      <c r="K483"/>
      <c r="L483">
        <v>18.8441926</v>
      </c>
      <c r="M483">
        <v>19.928680400000001</v>
      </c>
      <c r="N483">
        <v>20.090412799999999</v>
      </c>
      <c r="O483">
        <v>19.149714199999998</v>
      </c>
      <c r="P483">
        <f t="shared" si="7"/>
        <v>78.013000000000005</v>
      </c>
      <c r="Q483"/>
      <c r="S483"/>
    </row>
    <row r="484" spans="1:24">
      <c r="B484" t="s">
        <v>57</v>
      </c>
      <c r="C484">
        <v>2018</v>
      </c>
      <c r="D484">
        <v>1884.77</v>
      </c>
      <c r="E484">
        <v>670.03</v>
      </c>
      <c r="F484">
        <v>2554.8000000000002</v>
      </c>
      <c r="G484">
        <v>15.4</v>
      </c>
      <c r="H484">
        <v>31.6</v>
      </c>
      <c r="I484">
        <v>-2.289949359</v>
      </c>
      <c r="J484">
        <v>4258.78</v>
      </c>
      <c r="K484"/>
      <c r="L484">
        <v>13.539648100000001</v>
      </c>
      <c r="M484">
        <v>13.2870613</v>
      </c>
      <c r="N484">
        <v>10.7253457</v>
      </c>
      <c r="O484">
        <v>10.0304267</v>
      </c>
      <c r="P484">
        <f t="shared" si="7"/>
        <v>47.582481799999996</v>
      </c>
      <c r="Q484"/>
      <c r="R484" s="2">
        <v>2.4300000000000002</v>
      </c>
      <c r="S484"/>
    </row>
    <row r="485" spans="1:24">
      <c r="B485" t="s">
        <v>57</v>
      </c>
      <c r="C485">
        <v>2019</v>
      </c>
      <c r="D485">
        <v>2292.12</v>
      </c>
      <c r="E485">
        <v>740.42</v>
      </c>
      <c r="F485">
        <v>3032.54</v>
      </c>
      <c r="G485">
        <v>16.510000000000002</v>
      </c>
      <c r="H485">
        <v>32.5</v>
      </c>
      <c r="I485">
        <v>-2.5035372730000001</v>
      </c>
      <c r="J485">
        <v>4122.53</v>
      </c>
      <c r="K485" t="s">
        <v>97</v>
      </c>
      <c r="L485">
        <v>9.9961649000000001</v>
      </c>
      <c r="M485">
        <v>8.8761860000000006</v>
      </c>
      <c r="N485">
        <v>8.9348258000000005</v>
      </c>
      <c r="O485">
        <v>8.914377</v>
      </c>
      <c r="P485">
        <f t="shared" si="7"/>
        <v>36.721553700000001</v>
      </c>
      <c r="Q485"/>
      <c r="S485"/>
    </row>
    <row r="486" spans="1:24">
      <c r="A486">
        <v>49</v>
      </c>
      <c r="B486" t="s">
        <v>59</v>
      </c>
      <c r="C486">
        <v>2009</v>
      </c>
      <c r="D486">
        <v>7365.59</v>
      </c>
      <c r="E486">
        <v>5670.12</v>
      </c>
      <c r="F486">
        <v>13035.7</v>
      </c>
      <c r="I486">
        <v>-1.53809</v>
      </c>
      <c r="J486">
        <v>11409.6</v>
      </c>
      <c r="K486"/>
      <c r="L486">
        <v>31.758444600000001</v>
      </c>
      <c r="M486">
        <v>30.976867500000001</v>
      </c>
      <c r="N486">
        <v>32.1381874</v>
      </c>
      <c r="O486">
        <v>32.549884200000001</v>
      </c>
      <c r="P486">
        <f t="shared" si="7"/>
        <v>127.42338370000002</v>
      </c>
      <c r="Q486">
        <v>7.53</v>
      </c>
      <c r="S486"/>
    </row>
    <row r="487" spans="1:24">
      <c r="B487" t="s">
        <v>59</v>
      </c>
      <c r="C487">
        <v>2010</v>
      </c>
      <c r="D487">
        <v>10799.9</v>
      </c>
      <c r="E487">
        <v>8095.83</v>
      </c>
      <c r="F487">
        <v>18895.7</v>
      </c>
      <c r="G487">
        <v>55.15</v>
      </c>
      <c r="H487">
        <v>66.7</v>
      </c>
      <c r="I487">
        <v>3.03973</v>
      </c>
      <c r="J487">
        <v>11721.6</v>
      </c>
      <c r="K487"/>
      <c r="L487">
        <v>32.391832000000001</v>
      </c>
      <c r="M487">
        <v>33.155062800000003</v>
      </c>
      <c r="N487">
        <v>33.663975800000003</v>
      </c>
      <c r="O487">
        <v>33.816710999999998</v>
      </c>
      <c r="P487">
        <f t="shared" si="7"/>
        <v>133.02758160000002</v>
      </c>
      <c r="Q487">
        <v>7.31</v>
      </c>
      <c r="R487" s="2">
        <v>3.46</v>
      </c>
      <c r="S487"/>
    </row>
    <row r="488" spans="1:24">
      <c r="B488" t="s">
        <v>59</v>
      </c>
      <c r="C488">
        <v>2011</v>
      </c>
      <c r="D488">
        <v>13362.3</v>
      </c>
      <c r="E488">
        <v>12495.8</v>
      </c>
      <c r="F488">
        <v>25858.1</v>
      </c>
      <c r="G488">
        <v>55.96</v>
      </c>
      <c r="H488">
        <v>66.8</v>
      </c>
      <c r="I488">
        <v>3.28417</v>
      </c>
      <c r="J488">
        <v>12172.3</v>
      </c>
      <c r="K488"/>
      <c r="L488">
        <v>36.680394499999998</v>
      </c>
      <c r="M488">
        <v>35.675477299999997</v>
      </c>
      <c r="N488">
        <v>34.726319599999997</v>
      </c>
      <c r="O488">
        <v>35.002980600000001</v>
      </c>
      <c r="P488">
        <f t="shared" si="7"/>
        <v>142.085172</v>
      </c>
      <c r="Q488">
        <v>7.11</v>
      </c>
      <c r="S488"/>
    </row>
    <row r="489" spans="1:24">
      <c r="B489" t="s">
        <v>59</v>
      </c>
      <c r="C489">
        <v>2012</v>
      </c>
      <c r="D489">
        <v>15323.3</v>
      </c>
      <c r="E489">
        <v>10320.5</v>
      </c>
      <c r="F489">
        <v>25643.8</v>
      </c>
      <c r="G489">
        <v>59.02</v>
      </c>
      <c r="H489">
        <v>66.400000000000006</v>
      </c>
      <c r="I489">
        <v>2.2133500000000002</v>
      </c>
      <c r="J489">
        <v>12057.3</v>
      </c>
      <c r="K489"/>
      <c r="L489">
        <v>35.275880899999997</v>
      </c>
      <c r="M489">
        <v>34.313054200000003</v>
      </c>
      <c r="N489">
        <v>34.925846700000001</v>
      </c>
      <c r="O489">
        <v>34.0464628</v>
      </c>
      <c r="P489">
        <f t="shared" si="7"/>
        <v>138.56124460000001</v>
      </c>
      <c r="Q489">
        <v>7.12</v>
      </c>
      <c r="R489" s="2">
        <v>3.67</v>
      </c>
      <c r="S489"/>
    </row>
    <row r="490" spans="1:24">
      <c r="B490" t="s">
        <v>59</v>
      </c>
      <c r="C490">
        <v>2013</v>
      </c>
      <c r="D490">
        <v>16830.8</v>
      </c>
      <c r="E490">
        <v>12047.2</v>
      </c>
      <c r="F490">
        <v>28878</v>
      </c>
      <c r="G490">
        <v>78.97</v>
      </c>
      <c r="H490">
        <v>66.7</v>
      </c>
      <c r="I490">
        <v>2.4851999999999999</v>
      </c>
      <c r="J490">
        <v>12450.5</v>
      </c>
      <c r="K490"/>
      <c r="L490">
        <v>38.455425099999999</v>
      </c>
      <c r="M490">
        <v>38.9695258</v>
      </c>
      <c r="N490">
        <v>39.611638499999998</v>
      </c>
      <c r="O490">
        <v>39.325805899999999</v>
      </c>
      <c r="P490">
        <f t="shared" si="7"/>
        <v>156.3623953</v>
      </c>
      <c r="Q490">
        <v>6.4</v>
      </c>
      <c r="S490"/>
    </row>
    <row r="491" spans="1:24">
      <c r="B491" t="s">
        <v>59</v>
      </c>
      <c r="C491">
        <v>2014</v>
      </c>
      <c r="D491">
        <v>15699.1</v>
      </c>
      <c r="E491">
        <v>8770.89</v>
      </c>
      <c r="F491">
        <v>24470</v>
      </c>
      <c r="G491">
        <v>73.81</v>
      </c>
      <c r="H491">
        <v>66.599999999999994</v>
      </c>
      <c r="I491">
        <v>1.8469899999999999</v>
      </c>
      <c r="J491">
        <v>12520.7</v>
      </c>
      <c r="K491"/>
      <c r="L491">
        <v>35.7485888</v>
      </c>
      <c r="M491">
        <v>38.430610700000003</v>
      </c>
      <c r="N491">
        <v>38.443738799999998</v>
      </c>
      <c r="O491">
        <v>38.380192399999999</v>
      </c>
      <c r="P491">
        <f t="shared" si="7"/>
        <v>151.00313070000001</v>
      </c>
      <c r="Q491">
        <v>6.31</v>
      </c>
      <c r="R491" s="2">
        <v>3.431244</v>
      </c>
      <c r="S491"/>
    </row>
    <row r="492" spans="1:24">
      <c r="B492" t="s">
        <v>59</v>
      </c>
      <c r="C492">
        <v>2015</v>
      </c>
      <c r="D492">
        <v>15857.9</v>
      </c>
      <c r="E492">
        <v>7420.28</v>
      </c>
      <c r="F492">
        <v>23278.2</v>
      </c>
      <c r="G492">
        <v>75.900000000000006</v>
      </c>
      <c r="H492">
        <v>66.8</v>
      </c>
      <c r="I492">
        <v>1.19373</v>
      </c>
      <c r="J492">
        <v>12552.3</v>
      </c>
      <c r="K492"/>
      <c r="L492">
        <v>38.125461299999998</v>
      </c>
      <c r="M492">
        <v>37.824639699999999</v>
      </c>
      <c r="N492">
        <v>35.382976800000002</v>
      </c>
      <c r="O492">
        <v>35.233610499999998</v>
      </c>
      <c r="P492">
        <f t="shared" si="7"/>
        <v>146.56668829999998</v>
      </c>
      <c r="Q492">
        <v>6.35</v>
      </c>
      <c r="S492"/>
    </row>
    <row r="493" spans="1:24">
      <c r="B493" t="s">
        <v>59</v>
      </c>
      <c r="C493">
        <v>2016</v>
      </c>
      <c r="D493">
        <v>12849.5</v>
      </c>
      <c r="E493">
        <v>6812.08</v>
      </c>
      <c r="F493">
        <v>19661.599999999999</v>
      </c>
      <c r="G493">
        <v>75.52</v>
      </c>
      <c r="H493">
        <v>66.7</v>
      </c>
      <c r="I493">
        <v>0.399088</v>
      </c>
      <c r="J493">
        <v>12592.5</v>
      </c>
      <c r="K493"/>
      <c r="L493">
        <v>38.691476999999999</v>
      </c>
      <c r="M493">
        <v>35.309502299999998</v>
      </c>
      <c r="N493">
        <v>39.428962200000001</v>
      </c>
      <c r="O493">
        <v>39.613020499999998</v>
      </c>
      <c r="P493">
        <f t="shared" si="7"/>
        <v>153.04296199999999</v>
      </c>
      <c r="Q493">
        <v>6.48</v>
      </c>
      <c r="R493" s="2">
        <v>3.7753209999999999</v>
      </c>
      <c r="S493"/>
    </row>
    <row r="494" spans="1:24">
      <c r="B494" t="s">
        <v>59</v>
      </c>
      <c r="C494">
        <v>2017</v>
      </c>
      <c r="D494">
        <v>14808.8</v>
      </c>
      <c r="E494">
        <v>8672.25</v>
      </c>
      <c r="F494">
        <v>23481</v>
      </c>
      <c r="G494">
        <v>79.63</v>
      </c>
      <c r="H494">
        <v>66.3</v>
      </c>
      <c r="I494">
        <v>1.4145099999999999</v>
      </c>
      <c r="J494">
        <v>12703.4</v>
      </c>
      <c r="K494"/>
      <c r="L494">
        <v>39.6700959</v>
      </c>
      <c r="M494">
        <v>39.859726999999999</v>
      </c>
      <c r="N494">
        <v>39.315731999999997</v>
      </c>
      <c r="O494">
        <v>39.9459266</v>
      </c>
      <c r="P494">
        <f t="shared" si="7"/>
        <v>158.7914815</v>
      </c>
      <c r="Q494">
        <v>6.67</v>
      </c>
      <c r="S494"/>
    </row>
    <row r="495" spans="1:24">
      <c r="B495" t="s">
        <v>59</v>
      </c>
      <c r="C495">
        <v>2018</v>
      </c>
      <c r="D495">
        <v>16337.4</v>
      </c>
      <c r="E495">
        <v>8550.85</v>
      </c>
      <c r="F495">
        <v>24888.3</v>
      </c>
      <c r="G495">
        <v>78.53</v>
      </c>
      <c r="H495">
        <v>65.900000000000006</v>
      </c>
      <c r="I495">
        <v>0.78705599999999998</v>
      </c>
      <c r="J495">
        <v>12938.4</v>
      </c>
      <c r="K495"/>
      <c r="L495">
        <v>38.814854699999998</v>
      </c>
      <c r="M495">
        <v>38.955408200000001</v>
      </c>
      <c r="N495">
        <v>39.136853700000003</v>
      </c>
      <c r="O495">
        <v>38.392762599999998</v>
      </c>
      <c r="P495">
        <f t="shared" si="7"/>
        <v>155.29987920000002</v>
      </c>
      <c r="Q495">
        <v>6.76</v>
      </c>
      <c r="R495" s="2">
        <v>3.38</v>
      </c>
      <c r="S495"/>
    </row>
    <row r="496" spans="1:24">
      <c r="B496" t="s">
        <v>59</v>
      </c>
      <c r="C496">
        <v>2019</v>
      </c>
      <c r="D496">
        <v>16560.900000000001</v>
      </c>
      <c r="E496">
        <v>9595.42</v>
      </c>
      <c r="F496">
        <v>26156.3</v>
      </c>
      <c r="G496">
        <v>78.430000000000007</v>
      </c>
      <c r="H496">
        <v>65.8</v>
      </c>
      <c r="I496">
        <v>0.152583</v>
      </c>
      <c r="J496">
        <v>13034.2</v>
      </c>
      <c r="K496" t="s">
        <v>106</v>
      </c>
      <c r="L496">
        <v>40.0392595</v>
      </c>
      <c r="M496">
        <v>38.212322100000002</v>
      </c>
      <c r="N496">
        <v>38.100795300000001</v>
      </c>
      <c r="O496">
        <v>39.854205800000003</v>
      </c>
      <c r="P496">
        <f t="shared" si="7"/>
        <v>156.20658270000001</v>
      </c>
      <c r="Q496"/>
      <c r="S496">
        <v>49</v>
      </c>
      <c r="T496">
        <v>65</v>
      </c>
      <c r="U496">
        <v>63</v>
      </c>
      <c r="V496">
        <v>49</v>
      </c>
      <c r="W496">
        <v>34</v>
      </c>
      <c r="X496">
        <v>63</v>
      </c>
    </row>
    <row r="497" spans="1:19">
      <c r="B497" t="s">
        <v>60</v>
      </c>
      <c r="C497">
        <v>2009</v>
      </c>
      <c r="D497">
        <v>0</v>
      </c>
      <c r="E497">
        <v>0</v>
      </c>
      <c r="F497">
        <v>0</v>
      </c>
      <c r="I497">
        <v>5.0416400000000001</v>
      </c>
      <c r="J497">
        <v>2944.01</v>
      </c>
      <c r="K497"/>
      <c r="L497"/>
      <c r="P497">
        <f t="shared" si="7"/>
        <v>0</v>
      </c>
      <c r="Q497"/>
      <c r="S497"/>
    </row>
    <row r="498" spans="1:19">
      <c r="A498">
        <v>50</v>
      </c>
      <c r="B498" t="s">
        <v>60</v>
      </c>
      <c r="C498">
        <v>2010</v>
      </c>
      <c r="D498">
        <v>0</v>
      </c>
      <c r="E498">
        <v>0</v>
      </c>
      <c r="F498">
        <v>0</v>
      </c>
      <c r="I498">
        <v>5.4934200000000004</v>
      </c>
      <c r="J498">
        <v>3020.95</v>
      </c>
      <c r="K498"/>
      <c r="L498"/>
      <c r="P498">
        <f t="shared" si="7"/>
        <v>0</v>
      </c>
      <c r="Q498"/>
      <c r="S498"/>
    </row>
    <row r="499" spans="1:19">
      <c r="B499" t="s">
        <v>60</v>
      </c>
      <c r="C499">
        <v>2011</v>
      </c>
      <c r="D499">
        <v>0</v>
      </c>
      <c r="E499">
        <v>0</v>
      </c>
      <c r="F499">
        <v>0</v>
      </c>
      <c r="H499">
        <v>28.5</v>
      </c>
      <c r="I499">
        <v>-4.64032</v>
      </c>
      <c r="J499">
        <v>2844.52</v>
      </c>
      <c r="K499"/>
      <c r="L499"/>
      <c r="P499">
        <f t="shared" si="7"/>
        <v>0</v>
      </c>
      <c r="Q499"/>
      <c r="S499"/>
    </row>
    <row r="500" spans="1:19">
      <c r="B500" t="s">
        <v>60</v>
      </c>
      <c r="C500">
        <v>2012</v>
      </c>
      <c r="D500">
        <v>34.31</v>
      </c>
      <c r="E500">
        <v>499.47</v>
      </c>
      <c r="F500">
        <v>533.78</v>
      </c>
      <c r="H500">
        <v>28.7</v>
      </c>
      <c r="I500">
        <v>-46.082099999999997</v>
      </c>
      <c r="J500">
        <v>1519.14</v>
      </c>
      <c r="K500"/>
      <c r="L500"/>
      <c r="P500">
        <f t="shared" si="7"/>
        <v>0</v>
      </c>
      <c r="Q500"/>
      <c r="S500"/>
    </row>
    <row r="501" spans="1:19">
      <c r="B501" t="s">
        <v>60</v>
      </c>
      <c r="C501">
        <v>2013</v>
      </c>
      <c r="D501">
        <v>75.09</v>
      </c>
      <c r="E501">
        <v>2468.34</v>
      </c>
      <c r="F501">
        <v>2543.4299999999998</v>
      </c>
      <c r="G501">
        <v>0.01</v>
      </c>
      <c r="H501">
        <v>25.9</v>
      </c>
      <c r="I501">
        <v>13.1297</v>
      </c>
      <c r="J501">
        <v>2099.2399999999998</v>
      </c>
      <c r="K501"/>
      <c r="L501"/>
      <c r="P501">
        <f t="shared" si="7"/>
        <v>0</v>
      </c>
      <c r="Q501"/>
      <c r="S501"/>
    </row>
    <row r="502" spans="1:19">
      <c r="B502" t="s">
        <v>60</v>
      </c>
      <c r="C502">
        <v>2014</v>
      </c>
      <c r="D502">
        <v>66.08</v>
      </c>
      <c r="E502">
        <v>4329.24</v>
      </c>
      <c r="F502">
        <v>4395.32</v>
      </c>
      <c r="G502">
        <v>4.34</v>
      </c>
      <c r="H502">
        <v>22</v>
      </c>
      <c r="I502">
        <v>3.37365</v>
      </c>
      <c r="J502">
        <v>1495.51</v>
      </c>
      <c r="K502"/>
      <c r="L502"/>
      <c r="P502">
        <f t="shared" si="7"/>
        <v>0</v>
      </c>
      <c r="Q502"/>
      <c r="S502"/>
    </row>
    <row r="503" spans="1:19">
      <c r="B503" t="s">
        <v>60</v>
      </c>
      <c r="C503">
        <v>2015</v>
      </c>
      <c r="D503">
        <v>155.44999999999999</v>
      </c>
      <c r="E503">
        <v>2326.89</v>
      </c>
      <c r="F503">
        <v>2482.34</v>
      </c>
      <c r="G503">
        <v>4.92</v>
      </c>
      <c r="H503">
        <v>21.6</v>
      </c>
      <c r="I503">
        <v>-10.7934</v>
      </c>
      <c r="K503"/>
      <c r="L503"/>
      <c r="P503">
        <f t="shared" si="7"/>
        <v>0</v>
      </c>
      <c r="Q503"/>
      <c r="S503"/>
    </row>
    <row r="504" spans="1:19">
      <c r="B504" t="s">
        <v>60</v>
      </c>
      <c r="C504">
        <v>2016</v>
      </c>
      <c r="D504">
        <v>46.25</v>
      </c>
      <c r="E504">
        <v>1459.75</v>
      </c>
      <c r="F504">
        <v>1506</v>
      </c>
      <c r="G504">
        <v>4.9400000000000004</v>
      </c>
      <c r="H504">
        <v>20.9</v>
      </c>
      <c r="K504"/>
      <c r="L504"/>
      <c r="P504">
        <f t="shared" si="7"/>
        <v>0</v>
      </c>
      <c r="Q504"/>
      <c r="S504"/>
    </row>
    <row r="505" spans="1:19">
      <c r="B505" t="s">
        <v>60</v>
      </c>
      <c r="C505">
        <v>2017</v>
      </c>
      <c r="D505">
        <v>51.94</v>
      </c>
      <c r="E505">
        <v>1270.05</v>
      </c>
      <c r="F505">
        <v>1321.99</v>
      </c>
      <c r="G505">
        <v>4.55</v>
      </c>
      <c r="H505">
        <v>20</v>
      </c>
      <c r="K505"/>
      <c r="L505"/>
      <c r="P505">
        <f t="shared" si="7"/>
        <v>0</v>
      </c>
      <c r="Q505"/>
      <c r="S505"/>
    </row>
    <row r="506" spans="1:19">
      <c r="B506" t="s">
        <v>60</v>
      </c>
      <c r="C506">
        <v>2018</v>
      </c>
      <c r="D506">
        <v>77.08</v>
      </c>
      <c r="E506">
        <v>1588.45</v>
      </c>
      <c r="F506">
        <v>1665.53</v>
      </c>
      <c r="G506">
        <v>4.5999999999999996</v>
      </c>
      <c r="H506">
        <v>20.2</v>
      </c>
      <c r="K506"/>
      <c r="L506"/>
      <c r="P506">
        <f t="shared" si="7"/>
        <v>0</v>
      </c>
      <c r="Q506"/>
      <c r="S506"/>
    </row>
    <row r="507" spans="1:19">
      <c r="B507" t="s">
        <v>60</v>
      </c>
      <c r="C507">
        <v>2019</v>
      </c>
      <c r="D507">
        <v>122.63</v>
      </c>
      <c r="E507">
        <v>1510.94</v>
      </c>
      <c r="F507">
        <v>1633.57</v>
      </c>
      <c r="G507">
        <v>4.58</v>
      </c>
      <c r="H507">
        <v>20.7</v>
      </c>
      <c r="K507" t="s">
        <v>100</v>
      </c>
      <c r="L507"/>
      <c r="P507">
        <f t="shared" si="7"/>
        <v>0</v>
      </c>
      <c r="Q507"/>
      <c r="S507"/>
    </row>
    <row r="508" spans="1:19">
      <c r="B508" t="s">
        <v>61</v>
      </c>
      <c r="C508">
        <v>2009</v>
      </c>
      <c r="D508">
        <v>914.05</v>
      </c>
      <c r="E508">
        <v>195.97</v>
      </c>
      <c r="F508">
        <v>1110.02</v>
      </c>
      <c r="I508">
        <v>5.2691100000000004</v>
      </c>
      <c r="J508">
        <v>1998.3</v>
      </c>
      <c r="K508"/>
      <c r="L508">
        <v>12.1937479</v>
      </c>
      <c r="M508">
        <v>11.655333000000001</v>
      </c>
      <c r="N508">
        <v>11.7343528</v>
      </c>
      <c r="O508">
        <v>11.7834246</v>
      </c>
      <c r="P508">
        <f t="shared" si="7"/>
        <v>47.366858300000004</v>
      </c>
      <c r="Q508">
        <v>12.98</v>
      </c>
      <c r="S508"/>
    </row>
    <row r="509" spans="1:19">
      <c r="A509">
        <v>51</v>
      </c>
      <c r="B509" t="s">
        <v>61</v>
      </c>
      <c r="C509">
        <v>2010</v>
      </c>
      <c r="D509">
        <v>1253.1300000000001</v>
      </c>
      <c r="E509">
        <v>406.95</v>
      </c>
      <c r="F509">
        <v>1660.08</v>
      </c>
      <c r="G509">
        <v>7.45</v>
      </c>
      <c r="H509">
        <v>52.8</v>
      </c>
      <c r="I509">
        <v>6.3365200000000002</v>
      </c>
      <c r="J509">
        <v>2088.1</v>
      </c>
      <c r="K509"/>
      <c r="L509">
        <v>11.6616901</v>
      </c>
      <c r="M509">
        <v>12.9841497</v>
      </c>
      <c r="N509">
        <v>13.594401400000001</v>
      </c>
      <c r="O509">
        <v>12.2127187</v>
      </c>
      <c r="P509">
        <f t="shared" si="7"/>
        <v>50.452959899999996</v>
      </c>
      <c r="Q509">
        <v>13.07</v>
      </c>
      <c r="R509" s="2">
        <v>2.6</v>
      </c>
      <c r="S509"/>
    </row>
    <row r="510" spans="1:19">
      <c r="B510" t="s">
        <v>61</v>
      </c>
      <c r="C510">
        <v>2011</v>
      </c>
      <c r="D510">
        <v>1653.63</v>
      </c>
      <c r="E510">
        <v>489.9</v>
      </c>
      <c r="F510">
        <v>2143.5300000000002</v>
      </c>
      <c r="G510">
        <v>8.42</v>
      </c>
      <c r="H510">
        <v>52.7</v>
      </c>
      <c r="I510">
        <v>7.6721599999999999</v>
      </c>
      <c r="J510">
        <v>2228.71</v>
      </c>
      <c r="K510"/>
      <c r="L510">
        <v>13.3797333</v>
      </c>
      <c r="M510">
        <v>13.225790999999999</v>
      </c>
      <c r="N510">
        <v>13.7031826</v>
      </c>
      <c r="O510">
        <v>14.0349115</v>
      </c>
      <c r="P510">
        <f t="shared" si="7"/>
        <v>54.343618399999997</v>
      </c>
      <c r="Q510">
        <v>12.81</v>
      </c>
      <c r="S510"/>
    </row>
    <row r="511" spans="1:19">
      <c r="B511" t="s">
        <v>61</v>
      </c>
      <c r="C511">
        <v>2012</v>
      </c>
      <c r="D511">
        <v>2089.7199999999998</v>
      </c>
      <c r="E511">
        <v>379.28</v>
      </c>
      <c r="F511">
        <v>2469</v>
      </c>
      <c r="G511">
        <v>9.3699999999999992</v>
      </c>
      <c r="H511">
        <v>52.4</v>
      </c>
      <c r="I511">
        <v>4.5001499999999997</v>
      </c>
      <c r="J511">
        <v>2099.4499999999998</v>
      </c>
      <c r="K511"/>
      <c r="L511">
        <v>13.079482499999999</v>
      </c>
      <c r="M511">
        <v>13.734233</v>
      </c>
      <c r="N511">
        <v>13.3155055</v>
      </c>
      <c r="O511">
        <v>13.1542388</v>
      </c>
      <c r="P511">
        <f t="shared" si="7"/>
        <v>53.283459800000003</v>
      </c>
      <c r="Q511">
        <v>13.22</v>
      </c>
      <c r="R511" s="2">
        <v>2.65</v>
      </c>
      <c r="S511"/>
    </row>
    <row r="512" spans="1:19">
      <c r="B512" t="s">
        <v>61</v>
      </c>
      <c r="C512">
        <v>2013</v>
      </c>
      <c r="D512">
        <v>3140.7</v>
      </c>
      <c r="E512">
        <v>552.54999999999995</v>
      </c>
      <c r="F512">
        <v>3693.25</v>
      </c>
      <c r="G512">
        <v>10.210000000000001</v>
      </c>
      <c r="H512">
        <v>52.4</v>
      </c>
      <c r="I512">
        <v>6.7815899999999996</v>
      </c>
      <c r="J512">
        <v>2194.92</v>
      </c>
      <c r="K512"/>
      <c r="L512">
        <v>12.8190563</v>
      </c>
      <c r="M512">
        <v>13.5919762</v>
      </c>
      <c r="N512">
        <v>13.6490071</v>
      </c>
      <c r="O512">
        <v>15.1502958</v>
      </c>
      <c r="P512">
        <f t="shared" si="7"/>
        <v>55.210335399999998</v>
      </c>
      <c r="Q512">
        <v>13.2</v>
      </c>
      <c r="S512"/>
    </row>
    <row r="513" spans="1:19">
      <c r="B513" t="s">
        <v>61</v>
      </c>
      <c r="C513">
        <v>2014</v>
      </c>
      <c r="D513">
        <v>3843.57</v>
      </c>
      <c r="E513">
        <v>435.91</v>
      </c>
      <c r="F513">
        <v>4279.4799999999996</v>
      </c>
      <c r="G513">
        <v>11.12</v>
      </c>
      <c r="H513">
        <v>52.7</v>
      </c>
      <c r="I513">
        <v>6.7324599999999997</v>
      </c>
      <c r="J513">
        <v>2243.63</v>
      </c>
      <c r="K513"/>
      <c r="L513">
        <v>14.0687034</v>
      </c>
      <c r="M513">
        <v>13.3040042</v>
      </c>
      <c r="N513">
        <v>13.1651095</v>
      </c>
      <c r="O513">
        <v>13.826130300000001</v>
      </c>
      <c r="P513">
        <f t="shared" si="7"/>
        <v>54.363947400000001</v>
      </c>
      <c r="Q513">
        <v>13.14</v>
      </c>
      <c r="R513" s="2">
        <v>2.3308339999999999</v>
      </c>
      <c r="S513"/>
    </row>
    <row r="514" spans="1:19">
      <c r="B514" t="s">
        <v>61</v>
      </c>
      <c r="C514">
        <v>2015</v>
      </c>
      <c r="D514">
        <v>4278.8599999999997</v>
      </c>
      <c r="E514">
        <v>377.84</v>
      </c>
      <c r="F514">
        <v>4656.7</v>
      </c>
      <c r="G514">
        <v>11.93</v>
      </c>
      <c r="H514">
        <v>54.2</v>
      </c>
      <c r="I514">
        <v>6.1606300000000003</v>
      </c>
      <c r="J514">
        <v>2348.44</v>
      </c>
      <c r="K514"/>
      <c r="L514">
        <v>11.739144700000001</v>
      </c>
      <c r="M514">
        <v>11.6835719</v>
      </c>
      <c r="N514">
        <v>13.440523499999999</v>
      </c>
      <c r="O514">
        <v>18.092691599999998</v>
      </c>
      <c r="P514">
        <f t="shared" si="7"/>
        <v>54.955931699999994</v>
      </c>
      <c r="Q514">
        <v>11.92</v>
      </c>
      <c r="S514"/>
    </row>
    <row r="515" spans="1:19">
      <c r="B515" t="s">
        <v>61</v>
      </c>
      <c r="C515">
        <v>2016</v>
      </c>
      <c r="D515">
        <v>3566.86</v>
      </c>
      <c r="E515">
        <v>315.83</v>
      </c>
      <c r="F515">
        <v>3882.69</v>
      </c>
      <c r="G515">
        <v>11.98</v>
      </c>
      <c r="H515">
        <v>54.1</v>
      </c>
      <c r="I515">
        <v>6.8671199999999999</v>
      </c>
      <c r="J515">
        <v>2479.2600000000002</v>
      </c>
      <c r="K515"/>
      <c r="L515">
        <v>14.0441851</v>
      </c>
      <c r="M515">
        <v>14.151423299999999</v>
      </c>
      <c r="N515">
        <v>14.516429799999999</v>
      </c>
      <c r="O515">
        <v>15.408509199999999</v>
      </c>
      <c r="P515">
        <f t="shared" ref="P515:P562" si="8">SUM(L515:O515)</f>
        <v>58.120547399999992</v>
      </c>
      <c r="Q515">
        <v>12.17</v>
      </c>
      <c r="R515" s="2">
        <v>2.9901849999999999</v>
      </c>
      <c r="S515"/>
    </row>
    <row r="516" spans="1:19">
      <c r="B516" t="s">
        <v>61</v>
      </c>
      <c r="C516">
        <v>2017</v>
      </c>
      <c r="D516">
        <v>3119.55</v>
      </c>
      <c r="E516">
        <v>335.86</v>
      </c>
      <c r="F516">
        <v>3455.41</v>
      </c>
      <c r="G516">
        <v>12.24</v>
      </c>
      <c r="H516">
        <v>53.3</v>
      </c>
      <c r="I516">
        <v>6.7856800000000002</v>
      </c>
      <c r="J516">
        <v>2530.44</v>
      </c>
      <c r="K516"/>
      <c r="L516">
        <v>13.6872831</v>
      </c>
      <c r="M516">
        <v>13.3926129</v>
      </c>
      <c r="N516">
        <v>14.116949699999999</v>
      </c>
      <c r="O516">
        <v>14.6980471</v>
      </c>
      <c r="P516">
        <f t="shared" si="8"/>
        <v>55.894892799999994</v>
      </c>
      <c r="Q516"/>
      <c r="S516"/>
    </row>
    <row r="517" spans="1:19">
      <c r="B517" t="s">
        <v>61</v>
      </c>
      <c r="C517">
        <v>2018</v>
      </c>
      <c r="D517">
        <v>3590.57</v>
      </c>
      <c r="E517">
        <v>393.92</v>
      </c>
      <c r="F517">
        <v>3984.49</v>
      </c>
      <c r="G517">
        <v>12.54</v>
      </c>
      <c r="H517">
        <v>52.6</v>
      </c>
      <c r="I517">
        <v>5.4449699999999996</v>
      </c>
      <c r="J517">
        <v>2651.09</v>
      </c>
      <c r="K517"/>
      <c r="L517">
        <v>15.7455924</v>
      </c>
      <c r="M517">
        <v>15.7239611</v>
      </c>
      <c r="N517">
        <v>14.5952974</v>
      </c>
      <c r="O517">
        <v>16.972025200000001</v>
      </c>
      <c r="P517">
        <f t="shared" si="8"/>
        <v>63.036876100000001</v>
      </c>
      <c r="Q517">
        <v>12.26</v>
      </c>
      <c r="R517" s="2">
        <v>2.88</v>
      </c>
      <c r="S517"/>
    </row>
    <row r="518" spans="1:19">
      <c r="B518" t="s">
        <v>61</v>
      </c>
      <c r="C518">
        <v>2019</v>
      </c>
      <c r="D518">
        <v>3814.73</v>
      </c>
      <c r="E518">
        <v>366.34</v>
      </c>
      <c r="F518">
        <v>4181.07</v>
      </c>
      <c r="G518">
        <v>14.11</v>
      </c>
      <c r="H518">
        <v>53</v>
      </c>
      <c r="I518">
        <v>5.7913699999999997</v>
      </c>
      <c r="J518">
        <v>2770.68</v>
      </c>
      <c r="K518" t="s">
        <v>104</v>
      </c>
      <c r="L518">
        <v>23.908107600000001</v>
      </c>
      <c r="M518">
        <v>16.173637100000001</v>
      </c>
      <c r="N518">
        <v>16.175177900000001</v>
      </c>
      <c r="O518">
        <v>16.016357200000002</v>
      </c>
      <c r="P518">
        <f t="shared" si="8"/>
        <v>72.273279800000012</v>
      </c>
      <c r="Q518"/>
      <c r="S518"/>
    </row>
    <row r="519" spans="1:19">
      <c r="A519">
        <v>52</v>
      </c>
      <c r="B519" t="s">
        <v>62</v>
      </c>
      <c r="C519">
        <v>2009</v>
      </c>
      <c r="D519">
        <v>1129.8</v>
      </c>
      <c r="E519">
        <v>36.369999999999997</v>
      </c>
      <c r="F519">
        <v>1166.17</v>
      </c>
      <c r="I519">
        <v>5.5379100000000001</v>
      </c>
      <c r="J519">
        <v>1095.26</v>
      </c>
      <c r="K519"/>
      <c r="L519">
        <v>12.692031800000001</v>
      </c>
      <c r="M519">
        <v>13.986490699999999</v>
      </c>
      <c r="N519">
        <v>16.1668077</v>
      </c>
      <c r="O519">
        <v>16.012971</v>
      </c>
      <c r="P519">
        <f t="shared" si="8"/>
        <v>58.8583012</v>
      </c>
      <c r="Q519">
        <v>13.84</v>
      </c>
      <c r="S519"/>
    </row>
    <row r="520" spans="1:19">
      <c r="B520" t="s">
        <v>62</v>
      </c>
      <c r="C520">
        <v>2010</v>
      </c>
      <c r="D520">
        <v>1333.11</v>
      </c>
      <c r="E520">
        <v>61.62</v>
      </c>
      <c r="F520">
        <v>1394.73</v>
      </c>
      <c r="G520">
        <v>9.16</v>
      </c>
      <c r="H520">
        <v>45.3</v>
      </c>
      <c r="I520">
        <v>6.0992600000000001</v>
      </c>
      <c r="J520">
        <v>1144.33</v>
      </c>
      <c r="K520"/>
      <c r="L520">
        <v>15.3157044</v>
      </c>
      <c r="M520">
        <v>15.799550099999999</v>
      </c>
      <c r="N520">
        <v>16.207068100000001</v>
      </c>
      <c r="O520">
        <v>14.753842499999999</v>
      </c>
      <c r="P520">
        <f t="shared" si="8"/>
        <v>62.076165099999997</v>
      </c>
      <c r="Q520">
        <v>13.53</v>
      </c>
      <c r="R520" s="2">
        <v>2.6</v>
      </c>
      <c r="S520"/>
    </row>
    <row r="521" spans="1:19">
      <c r="B521" t="s">
        <v>62</v>
      </c>
      <c r="C521">
        <v>2011</v>
      </c>
      <c r="D521">
        <v>1831.41</v>
      </c>
      <c r="E521">
        <v>76.599999999999994</v>
      </c>
      <c r="F521">
        <v>1908.01</v>
      </c>
      <c r="G521">
        <v>9.6199999999999992</v>
      </c>
      <c r="H521">
        <v>45.6</v>
      </c>
      <c r="I521">
        <v>6.3982000000000001</v>
      </c>
      <c r="J521">
        <v>1210.1400000000001</v>
      </c>
      <c r="K521"/>
      <c r="L521">
        <v>15.7689121</v>
      </c>
      <c r="M521">
        <v>15.338775</v>
      </c>
      <c r="N521">
        <v>14.5374552</v>
      </c>
      <c r="O521">
        <v>13.7462401</v>
      </c>
      <c r="P521">
        <f t="shared" si="8"/>
        <v>59.391382400000005</v>
      </c>
      <c r="Q521">
        <v>13.66</v>
      </c>
      <c r="S521"/>
    </row>
    <row r="522" spans="1:19">
      <c r="B522" t="s">
        <v>62</v>
      </c>
      <c r="C522">
        <v>2012</v>
      </c>
      <c r="D522">
        <v>3383.14</v>
      </c>
      <c r="E522">
        <v>84.81</v>
      </c>
      <c r="F522">
        <v>3467.95</v>
      </c>
      <c r="G522">
        <v>10.5</v>
      </c>
      <c r="H522">
        <v>47.1</v>
      </c>
      <c r="I522">
        <v>6.5435100000000004</v>
      </c>
      <c r="J522">
        <v>1227.1600000000001</v>
      </c>
      <c r="K522"/>
      <c r="L522">
        <v>13.0984202</v>
      </c>
      <c r="M522">
        <v>13.8927605</v>
      </c>
      <c r="N522">
        <v>12.765427600000001</v>
      </c>
      <c r="O522">
        <v>13.4290085</v>
      </c>
      <c r="P522">
        <f t="shared" si="8"/>
        <v>53.185616800000005</v>
      </c>
      <c r="Q522">
        <v>13.14</v>
      </c>
      <c r="R522" s="2">
        <v>2.58</v>
      </c>
      <c r="S522"/>
    </row>
    <row r="523" spans="1:19">
      <c r="B523" t="s">
        <v>62</v>
      </c>
      <c r="C523">
        <v>2013</v>
      </c>
      <c r="D523">
        <v>2443.2199999999998</v>
      </c>
      <c r="E523">
        <v>117.94</v>
      </c>
      <c r="F523">
        <v>2561.16</v>
      </c>
      <c r="G523">
        <v>10.8</v>
      </c>
      <c r="H523">
        <v>47.5</v>
      </c>
      <c r="I523">
        <v>6.1123399999999997</v>
      </c>
      <c r="J523">
        <v>1275.33</v>
      </c>
      <c r="K523"/>
      <c r="L523">
        <v>14.140250200000001</v>
      </c>
      <c r="M523">
        <v>14.2438933</v>
      </c>
      <c r="N523">
        <v>15.1943935</v>
      </c>
      <c r="O523">
        <v>14.893675399999999</v>
      </c>
      <c r="P523">
        <f t="shared" si="8"/>
        <v>58.472212399999997</v>
      </c>
      <c r="Q523">
        <v>12.88</v>
      </c>
      <c r="S523"/>
    </row>
    <row r="524" spans="1:19">
      <c r="B524" t="s">
        <v>62</v>
      </c>
      <c r="C524">
        <v>2014</v>
      </c>
      <c r="D524">
        <v>2491.91</v>
      </c>
      <c r="E524">
        <v>166.44</v>
      </c>
      <c r="F524">
        <v>2658.35</v>
      </c>
      <c r="G524">
        <v>11.49</v>
      </c>
      <c r="H524">
        <v>48.8</v>
      </c>
      <c r="I524">
        <v>5.9205899999999998</v>
      </c>
      <c r="J524">
        <v>1328.38</v>
      </c>
      <c r="K524"/>
      <c r="L524">
        <v>14.9476079</v>
      </c>
      <c r="M524">
        <v>18.497681199999999</v>
      </c>
      <c r="N524">
        <v>19.022443899999999</v>
      </c>
      <c r="O524">
        <v>20.018316800000001</v>
      </c>
      <c r="P524">
        <f t="shared" si="8"/>
        <v>72.486049799999989</v>
      </c>
      <c r="Q524">
        <v>12.87</v>
      </c>
      <c r="R524" s="2">
        <v>2.31846</v>
      </c>
      <c r="S524"/>
    </row>
    <row r="525" spans="1:19">
      <c r="B525" t="s">
        <v>62</v>
      </c>
      <c r="C525">
        <v>2015</v>
      </c>
      <c r="D525">
        <v>2180.17</v>
      </c>
      <c r="E525">
        <v>214.71</v>
      </c>
      <c r="F525">
        <v>2394.88</v>
      </c>
      <c r="G525">
        <v>12.12</v>
      </c>
      <c r="H525">
        <v>50.2</v>
      </c>
      <c r="I525">
        <v>5.7428699999999999</v>
      </c>
      <c r="J525">
        <v>1397.33</v>
      </c>
      <c r="K525"/>
      <c r="L525">
        <v>26.395451399999999</v>
      </c>
      <c r="M525">
        <v>25.992876200000001</v>
      </c>
      <c r="N525">
        <v>27.678965900000001</v>
      </c>
      <c r="O525">
        <v>26.5121036</v>
      </c>
      <c r="P525">
        <f t="shared" si="8"/>
        <v>106.57939710000001</v>
      </c>
      <c r="Q525">
        <v>11.84</v>
      </c>
      <c r="S525"/>
    </row>
    <row r="526" spans="1:19">
      <c r="B526" t="s">
        <v>62</v>
      </c>
      <c r="C526">
        <v>2016</v>
      </c>
      <c r="D526">
        <v>1919.25</v>
      </c>
      <c r="E526">
        <v>105.33</v>
      </c>
      <c r="F526">
        <v>2024.58</v>
      </c>
      <c r="G526">
        <v>12.17</v>
      </c>
      <c r="H526">
        <v>51.3</v>
      </c>
      <c r="I526">
        <v>5.5590799999999998</v>
      </c>
      <c r="J526">
        <v>1453.75</v>
      </c>
      <c r="K526"/>
      <c r="L526">
        <v>31.075036399999998</v>
      </c>
      <c r="M526">
        <v>26.042152300000001</v>
      </c>
      <c r="N526">
        <v>32.4811069</v>
      </c>
      <c r="O526">
        <v>33.156466600000002</v>
      </c>
      <c r="P526">
        <f t="shared" si="8"/>
        <v>122.7547622</v>
      </c>
      <c r="Q526">
        <v>12.08</v>
      </c>
      <c r="R526" s="2">
        <v>2.6177779999999999</v>
      </c>
      <c r="S526"/>
    </row>
    <row r="527" spans="1:19">
      <c r="B527" t="s">
        <v>62</v>
      </c>
      <c r="C527">
        <v>2017</v>
      </c>
      <c r="D527">
        <v>1886.35</v>
      </c>
      <c r="E527">
        <v>73.19</v>
      </c>
      <c r="F527">
        <v>1959.54</v>
      </c>
      <c r="G527">
        <v>12.77</v>
      </c>
      <c r="H527">
        <v>50.3</v>
      </c>
      <c r="I527">
        <v>4.3574099999999998</v>
      </c>
      <c r="J527">
        <v>1516.53</v>
      </c>
      <c r="K527"/>
      <c r="L527">
        <v>32.617700900000003</v>
      </c>
      <c r="M527">
        <v>32.339174900000003</v>
      </c>
      <c r="N527">
        <v>32.787981299999998</v>
      </c>
      <c r="O527">
        <v>33.685094800000002</v>
      </c>
      <c r="P527">
        <f t="shared" si="8"/>
        <v>131.42995189999999</v>
      </c>
      <c r="Q527">
        <v>13.31</v>
      </c>
      <c r="S527"/>
    </row>
    <row r="528" spans="1:19">
      <c r="B528" t="s">
        <v>62</v>
      </c>
      <c r="C528">
        <v>2018</v>
      </c>
      <c r="D528">
        <v>1991.48</v>
      </c>
      <c r="E528">
        <v>145.76</v>
      </c>
      <c r="F528">
        <v>2137.2399999999998</v>
      </c>
      <c r="G528">
        <v>12.97</v>
      </c>
      <c r="H528">
        <v>49.5</v>
      </c>
      <c r="I528">
        <v>4.9311600000000002</v>
      </c>
      <c r="J528">
        <v>1590.69</v>
      </c>
      <c r="K528"/>
      <c r="L528">
        <v>33.703325499999998</v>
      </c>
      <c r="M528">
        <v>33.671610899999997</v>
      </c>
      <c r="N528">
        <v>34.273713399999998</v>
      </c>
      <c r="O528">
        <v>33.917797100000001</v>
      </c>
      <c r="P528">
        <f t="shared" si="8"/>
        <v>135.56644689999999</v>
      </c>
      <c r="Q528">
        <v>13.13</v>
      </c>
      <c r="R528" s="2">
        <v>2.4500000000000002</v>
      </c>
      <c r="S528"/>
    </row>
    <row r="529" spans="1:19">
      <c r="B529" t="s">
        <v>62</v>
      </c>
      <c r="C529">
        <v>2019</v>
      </c>
      <c r="D529">
        <v>2131.52</v>
      </c>
      <c r="E529">
        <v>180.43</v>
      </c>
      <c r="F529">
        <v>2311.9499999999998</v>
      </c>
      <c r="G529">
        <v>13.3</v>
      </c>
      <c r="H529">
        <v>50.1</v>
      </c>
      <c r="I529">
        <v>5.3386699999999996</v>
      </c>
      <c r="J529">
        <v>1667.3</v>
      </c>
      <c r="K529" t="s">
        <v>102</v>
      </c>
      <c r="L529">
        <v>34.8591628</v>
      </c>
      <c r="M529">
        <v>33.129954400000003</v>
      </c>
      <c r="N529">
        <v>33.372787899999999</v>
      </c>
      <c r="O529">
        <v>34.608061900000003</v>
      </c>
      <c r="P529">
        <f t="shared" si="8"/>
        <v>135.969967</v>
      </c>
      <c r="Q529"/>
      <c r="S529"/>
    </row>
    <row r="530" spans="1:19">
      <c r="A530">
        <v>53</v>
      </c>
      <c r="B530" t="s">
        <v>63</v>
      </c>
      <c r="C530">
        <v>2009</v>
      </c>
      <c r="D530">
        <v>711.18</v>
      </c>
      <c r="E530">
        <v>107.52</v>
      </c>
      <c r="F530">
        <v>818.7</v>
      </c>
      <c r="J530">
        <v>9798.98</v>
      </c>
      <c r="K530"/>
      <c r="L530">
        <v>9.6920138999999992</v>
      </c>
      <c r="M530">
        <v>10.1267564</v>
      </c>
      <c r="N530">
        <v>9.6536845000000007</v>
      </c>
      <c r="O530">
        <v>9.5085949999999997</v>
      </c>
      <c r="P530">
        <f t="shared" si="8"/>
        <v>38.981049799999994</v>
      </c>
      <c r="Q530">
        <v>21.6</v>
      </c>
      <c r="S530"/>
    </row>
    <row r="531" spans="1:19">
      <c r="B531" t="s">
        <v>63</v>
      </c>
      <c r="C531">
        <v>2010</v>
      </c>
      <c r="D531">
        <v>994.89</v>
      </c>
      <c r="E531">
        <v>124.9</v>
      </c>
      <c r="F531">
        <v>1119.79</v>
      </c>
      <c r="G531">
        <v>37.71</v>
      </c>
      <c r="H531">
        <v>62.2</v>
      </c>
      <c r="J531">
        <v>10155.5</v>
      </c>
      <c r="K531"/>
      <c r="L531">
        <v>9.6531520000000004</v>
      </c>
      <c r="M531">
        <v>9.6836043000000007</v>
      </c>
      <c r="N531">
        <v>10.3876072</v>
      </c>
      <c r="O531">
        <v>10.264642</v>
      </c>
      <c r="P531">
        <f t="shared" si="8"/>
        <v>39.989005500000005</v>
      </c>
      <c r="Q531">
        <v>18.13</v>
      </c>
      <c r="R531" s="2">
        <v>2.84</v>
      </c>
      <c r="S531"/>
    </row>
    <row r="532" spans="1:19">
      <c r="B532" t="s">
        <v>63</v>
      </c>
      <c r="C532">
        <v>2011</v>
      </c>
      <c r="D532">
        <v>1112.73</v>
      </c>
      <c r="E532">
        <v>219.46</v>
      </c>
      <c r="F532">
        <v>1332.19</v>
      </c>
      <c r="G532">
        <v>44.68</v>
      </c>
      <c r="H532">
        <v>67.3</v>
      </c>
      <c r="J532">
        <v>10067.9</v>
      </c>
      <c r="K532"/>
      <c r="L532">
        <v>9.9498025000000005</v>
      </c>
      <c r="M532">
        <v>10.1536992</v>
      </c>
      <c r="N532">
        <v>10.0461647</v>
      </c>
      <c r="O532">
        <v>9.8018403999999997</v>
      </c>
      <c r="P532">
        <f t="shared" si="8"/>
        <v>39.951506800000004</v>
      </c>
      <c r="Q532">
        <v>16.25</v>
      </c>
      <c r="S532"/>
    </row>
    <row r="533" spans="1:19">
      <c r="B533" t="s">
        <v>63</v>
      </c>
      <c r="C533">
        <v>2012</v>
      </c>
      <c r="D533">
        <v>1391.79</v>
      </c>
      <c r="E533">
        <v>176.98</v>
      </c>
      <c r="F533">
        <v>1568.77</v>
      </c>
      <c r="G533">
        <v>52.35</v>
      </c>
      <c r="H533">
        <v>68.400000000000006</v>
      </c>
      <c r="J533">
        <v>10217.1</v>
      </c>
      <c r="K533"/>
      <c r="L533">
        <v>9.3913159000000004</v>
      </c>
      <c r="M533">
        <v>8.0266880999999994</v>
      </c>
      <c r="N533">
        <v>9.4175997999999996</v>
      </c>
      <c r="O533">
        <v>10.2624268</v>
      </c>
      <c r="P533">
        <f t="shared" si="8"/>
        <v>37.098030600000001</v>
      </c>
      <c r="Q533">
        <v>15.57</v>
      </c>
      <c r="R533" s="2">
        <v>3.17</v>
      </c>
      <c r="S533"/>
    </row>
    <row r="534" spans="1:19">
      <c r="B534" t="s">
        <v>63</v>
      </c>
      <c r="C534">
        <v>2013</v>
      </c>
      <c r="D534">
        <v>1263.1600000000001</v>
      </c>
      <c r="E534">
        <v>176.73</v>
      </c>
      <c r="F534">
        <v>1439.89</v>
      </c>
      <c r="G534">
        <v>59.51</v>
      </c>
      <c r="H534">
        <v>67</v>
      </c>
      <c r="J534">
        <v>10231.700000000001</v>
      </c>
      <c r="K534"/>
      <c r="L534">
        <v>12.1462998</v>
      </c>
      <c r="M534">
        <v>10.8602007</v>
      </c>
      <c r="N534">
        <v>10.063715200000001</v>
      </c>
      <c r="O534">
        <v>10.835481400000001</v>
      </c>
      <c r="P534">
        <f t="shared" si="8"/>
        <v>43.905697100000005</v>
      </c>
      <c r="Q534">
        <v>6.69</v>
      </c>
      <c r="S534"/>
    </row>
    <row r="535" spans="1:19">
      <c r="B535" t="s">
        <v>63</v>
      </c>
      <c r="C535">
        <v>2014</v>
      </c>
      <c r="D535">
        <v>1235.77</v>
      </c>
      <c r="E535">
        <v>210.37</v>
      </c>
      <c r="F535">
        <v>1446.14</v>
      </c>
      <c r="G535">
        <v>61.89</v>
      </c>
      <c r="H535">
        <v>68.2</v>
      </c>
      <c r="J535">
        <v>10446.1</v>
      </c>
      <c r="K535"/>
      <c r="L535">
        <v>10.54988</v>
      </c>
      <c r="M535">
        <v>10.5829627</v>
      </c>
      <c r="N535">
        <v>11.236604</v>
      </c>
      <c r="O535">
        <v>7.5796577000000003</v>
      </c>
      <c r="P535">
        <f t="shared" si="8"/>
        <v>39.949104399999996</v>
      </c>
      <c r="Q535"/>
      <c r="R535" s="2">
        <v>2.550996</v>
      </c>
      <c r="S535"/>
    </row>
    <row r="536" spans="1:19">
      <c r="B536" t="s">
        <v>63</v>
      </c>
      <c r="C536">
        <v>2015</v>
      </c>
      <c r="D536">
        <v>1237.43</v>
      </c>
      <c r="E536">
        <v>183.8</v>
      </c>
      <c r="F536">
        <v>1421.23</v>
      </c>
      <c r="G536">
        <v>66.2</v>
      </c>
      <c r="H536">
        <v>67.599999999999994</v>
      </c>
      <c r="J536">
        <v>10208.700000000001</v>
      </c>
      <c r="K536"/>
      <c r="L536">
        <v>7.7952637999999999</v>
      </c>
      <c r="M536">
        <v>8.2053011999999992</v>
      </c>
      <c r="N536">
        <v>8.0677199000000002</v>
      </c>
      <c r="O536">
        <v>8.1512300999999994</v>
      </c>
      <c r="P536">
        <f t="shared" si="8"/>
        <v>32.219515000000001</v>
      </c>
      <c r="Q536">
        <v>6.49</v>
      </c>
      <c r="S536"/>
    </row>
    <row r="537" spans="1:19">
      <c r="B537" t="s">
        <v>63</v>
      </c>
      <c r="C537">
        <v>2016</v>
      </c>
      <c r="D537">
        <v>1295.8399999999999</v>
      </c>
      <c r="E537">
        <v>138.85</v>
      </c>
      <c r="F537">
        <v>1434.69</v>
      </c>
      <c r="G537">
        <v>66.260000000000005</v>
      </c>
      <c r="H537">
        <v>68.099999999999994</v>
      </c>
      <c r="J537">
        <v>10359.299999999999</v>
      </c>
      <c r="K537"/>
      <c r="L537">
        <v>9.5696466000000004</v>
      </c>
      <c r="M537">
        <v>7.4899209999999998</v>
      </c>
      <c r="N537">
        <v>7.4999262</v>
      </c>
      <c r="O537">
        <v>7.5481271000000003</v>
      </c>
      <c r="P537">
        <f t="shared" si="8"/>
        <v>32.107620900000001</v>
      </c>
      <c r="Q537">
        <v>10.210000000000001</v>
      </c>
      <c r="R537" s="2">
        <v>2.4966879999999998</v>
      </c>
      <c r="S537"/>
    </row>
    <row r="538" spans="1:19">
      <c r="B538" t="s">
        <v>63</v>
      </c>
      <c r="C538">
        <v>2017</v>
      </c>
      <c r="D538">
        <v>1327.99</v>
      </c>
      <c r="E538">
        <v>198.16</v>
      </c>
      <c r="F538">
        <v>1526.15</v>
      </c>
      <c r="G538">
        <v>66.97</v>
      </c>
      <c r="H538">
        <v>68.3</v>
      </c>
      <c r="J538">
        <v>10605.3</v>
      </c>
      <c r="K538"/>
      <c r="L538">
        <v>7.5531604000000003</v>
      </c>
      <c r="M538">
        <v>7.8794738999999998</v>
      </c>
      <c r="N538">
        <v>7.9003899000000004</v>
      </c>
      <c r="O538">
        <v>7.6659556000000002</v>
      </c>
      <c r="P538">
        <f t="shared" si="8"/>
        <v>30.998979800000001</v>
      </c>
      <c r="Q538"/>
      <c r="S538"/>
    </row>
    <row r="539" spans="1:19">
      <c r="B539" t="s">
        <v>63</v>
      </c>
      <c r="C539">
        <v>2018</v>
      </c>
      <c r="D539">
        <v>1415.92</v>
      </c>
      <c r="E539">
        <v>194.96</v>
      </c>
      <c r="F539">
        <v>1610.88</v>
      </c>
      <c r="G539">
        <v>68.98</v>
      </c>
      <c r="H539">
        <v>69.599999999999994</v>
      </c>
      <c r="J539">
        <v>11026</v>
      </c>
      <c r="K539"/>
      <c r="L539">
        <v>7.5416422000000001</v>
      </c>
      <c r="M539">
        <v>7.6691038999999996</v>
      </c>
      <c r="N539">
        <v>7.8777131999999996</v>
      </c>
      <c r="O539">
        <v>7.4705363</v>
      </c>
      <c r="P539">
        <f t="shared" si="8"/>
        <v>30.558995599999999</v>
      </c>
      <c r="Q539"/>
      <c r="R539" s="2">
        <v>2.57</v>
      </c>
      <c r="S539"/>
    </row>
    <row r="540" spans="1:19">
      <c r="B540" t="s">
        <v>63</v>
      </c>
      <c r="C540">
        <v>2019</v>
      </c>
      <c r="D540">
        <v>1365.19</v>
      </c>
      <c r="E540">
        <v>208.77</v>
      </c>
      <c r="F540">
        <v>1573.96</v>
      </c>
      <c r="G540">
        <v>69.3</v>
      </c>
      <c r="H540">
        <v>70.400000000000006</v>
      </c>
      <c r="J540">
        <v>11231.6</v>
      </c>
      <c r="K540" t="s">
        <v>103</v>
      </c>
      <c r="L540">
        <v>7.1135475000000001</v>
      </c>
      <c r="M540">
        <v>7.1819743999999996</v>
      </c>
      <c r="N540">
        <v>6.8390095000000004</v>
      </c>
      <c r="O540">
        <v>7.1806391999999999</v>
      </c>
      <c r="P540">
        <f t="shared" si="8"/>
        <v>28.315170600000002</v>
      </c>
      <c r="Q540"/>
      <c r="S540"/>
    </row>
    <row r="541" spans="1:19">
      <c r="B541" t="s">
        <v>64</v>
      </c>
      <c r="C541">
        <v>2009</v>
      </c>
      <c r="D541">
        <v>152.03</v>
      </c>
      <c r="E541">
        <v>1272.46</v>
      </c>
      <c r="F541">
        <v>1424.49</v>
      </c>
      <c r="J541">
        <v>2933.13</v>
      </c>
      <c r="K541"/>
      <c r="L541"/>
      <c r="P541">
        <f t="shared" si="8"/>
        <v>0</v>
      </c>
      <c r="Q541">
        <v>11.03</v>
      </c>
      <c r="S541"/>
    </row>
    <row r="542" spans="1:19">
      <c r="A542">
        <v>54</v>
      </c>
      <c r="B542" t="s">
        <v>64</v>
      </c>
      <c r="C542">
        <v>2010</v>
      </c>
      <c r="D542">
        <v>301.68</v>
      </c>
      <c r="E542">
        <v>2578.41</v>
      </c>
      <c r="F542">
        <v>2880.09</v>
      </c>
      <c r="G542">
        <v>17.57</v>
      </c>
      <c r="H542">
        <v>52.8</v>
      </c>
      <c r="J542">
        <v>3178.87</v>
      </c>
      <c r="K542"/>
      <c r="L542"/>
      <c r="P542">
        <f t="shared" si="8"/>
        <v>0</v>
      </c>
      <c r="Q542">
        <v>11.19</v>
      </c>
      <c r="R542" s="2">
        <v>2.2799999999999998</v>
      </c>
      <c r="S542"/>
    </row>
    <row r="543" spans="1:19">
      <c r="B543" t="s">
        <v>64</v>
      </c>
      <c r="C543">
        <v>2011</v>
      </c>
      <c r="D543">
        <v>617.34</v>
      </c>
      <c r="E543">
        <v>2775.94</v>
      </c>
      <c r="F543">
        <v>3393.28</v>
      </c>
      <c r="G543">
        <v>18.07</v>
      </c>
      <c r="H543">
        <v>53.5</v>
      </c>
      <c r="J543">
        <v>3323.94</v>
      </c>
      <c r="K543"/>
      <c r="L543"/>
      <c r="P543">
        <f t="shared" si="8"/>
        <v>0</v>
      </c>
      <c r="Q543">
        <v>10.46</v>
      </c>
      <c r="S543"/>
    </row>
    <row r="544" spans="1:19">
      <c r="B544" t="s">
        <v>64</v>
      </c>
      <c r="C544">
        <v>2012</v>
      </c>
      <c r="D544">
        <v>697.31</v>
      </c>
      <c r="E544">
        <v>2686.56</v>
      </c>
      <c r="F544">
        <v>3383.87</v>
      </c>
      <c r="G544">
        <v>18.86</v>
      </c>
      <c r="H544">
        <v>53.9</v>
      </c>
      <c r="J544">
        <v>3422.63</v>
      </c>
      <c r="K544"/>
      <c r="L544"/>
      <c r="P544">
        <f t="shared" si="8"/>
        <v>0</v>
      </c>
      <c r="Q544">
        <v>11.12</v>
      </c>
      <c r="S544"/>
    </row>
    <row r="545" spans="1:19">
      <c r="B545" t="s">
        <v>64</v>
      </c>
      <c r="C545">
        <v>2013</v>
      </c>
      <c r="D545">
        <v>729.69</v>
      </c>
      <c r="E545">
        <v>3047.87</v>
      </c>
      <c r="F545">
        <v>3777.56</v>
      </c>
      <c r="G545">
        <v>20.13</v>
      </c>
      <c r="H545">
        <v>53.7</v>
      </c>
      <c r="J545">
        <v>3578.86</v>
      </c>
      <c r="K545"/>
      <c r="L545"/>
      <c r="P545">
        <f t="shared" si="8"/>
        <v>0</v>
      </c>
      <c r="Q545">
        <v>10.3</v>
      </c>
      <c r="S545"/>
    </row>
    <row r="546" spans="1:19">
      <c r="B546" t="s">
        <v>64</v>
      </c>
      <c r="C546">
        <v>2014</v>
      </c>
      <c r="D546">
        <v>725.67</v>
      </c>
      <c r="E546">
        <v>3071.38</v>
      </c>
      <c r="F546">
        <v>3797.05</v>
      </c>
      <c r="G546">
        <v>20.87</v>
      </c>
      <c r="H546">
        <v>53.9</v>
      </c>
      <c r="J546">
        <v>3539.45</v>
      </c>
      <c r="K546"/>
      <c r="L546"/>
      <c r="P546">
        <f t="shared" si="8"/>
        <v>0</v>
      </c>
      <c r="Q546"/>
      <c r="R546" s="2">
        <v>2.4626739999999998</v>
      </c>
      <c r="S546"/>
    </row>
    <row r="547" spans="1:19">
      <c r="B547" t="s">
        <v>64</v>
      </c>
      <c r="C547">
        <v>2015</v>
      </c>
      <c r="D547">
        <v>552.07000000000005</v>
      </c>
      <c r="E547">
        <v>1786.48</v>
      </c>
      <c r="F547">
        <v>2338.5500000000002</v>
      </c>
      <c r="G547">
        <v>21.55</v>
      </c>
      <c r="H547">
        <v>55</v>
      </c>
      <c r="J547">
        <v>3430.4</v>
      </c>
      <c r="K547"/>
      <c r="L547"/>
      <c r="P547">
        <f t="shared" si="8"/>
        <v>0</v>
      </c>
      <c r="Q547">
        <v>10.64</v>
      </c>
      <c r="S547"/>
    </row>
    <row r="548" spans="1:19">
      <c r="B548" t="s">
        <v>64</v>
      </c>
      <c r="C548">
        <v>2016</v>
      </c>
      <c r="D548">
        <v>489.91</v>
      </c>
      <c r="E548">
        <v>2183.5</v>
      </c>
      <c r="F548">
        <v>2673.41</v>
      </c>
      <c r="G548">
        <v>21.55</v>
      </c>
      <c r="H548">
        <v>53.5</v>
      </c>
      <c r="J548">
        <v>3404.66</v>
      </c>
      <c r="K548"/>
      <c r="L548"/>
      <c r="P548">
        <f t="shared" si="8"/>
        <v>0</v>
      </c>
      <c r="Q548">
        <v>14.72</v>
      </c>
      <c r="R548" s="2">
        <v>2.4298129999999998</v>
      </c>
      <c r="S548"/>
    </row>
    <row r="549" spans="1:19">
      <c r="B549" t="s">
        <v>64</v>
      </c>
      <c r="C549">
        <v>2017</v>
      </c>
      <c r="D549">
        <v>709.47</v>
      </c>
      <c r="E549">
        <v>3122.75</v>
      </c>
      <c r="F549">
        <v>3832.22</v>
      </c>
      <c r="G549">
        <v>22.12</v>
      </c>
      <c r="H549">
        <v>53.5</v>
      </c>
      <c r="J549">
        <v>3485.01</v>
      </c>
      <c r="K549"/>
      <c r="L549"/>
      <c r="P549">
        <f t="shared" si="8"/>
        <v>0</v>
      </c>
      <c r="Q549"/>
      <c r="S549"/>
    </row>
    <row r="550" spans="1:19">
      <c r="B550" t="s">
        <v>64</v>
      </c>
      <c r="C550">
        <v>2018</v>
      </c>
      <c r="D550">
        <v>969.45</v>
      </c>
      <c r="E550">
        <v>4132.38</v>
      </c>
      <c r="F550">
        <v>5101.83</v>
      </c>
      <c r="G550">
        <v>22.29</v>
      </c>
      <c r="H550">
        <v>52.8</v>
      </c>
      <c r="J550">
        <v>3607.3</v>
      </c>
      <c r="K550"/>
      <c r="L550"/>
      <c r="P550">
        <f t="shared" si="8"/>
        <v>0</v>
      </c>
      <c r="Q550">
        <v>10.8</v>
      </c>
      <c r="R550" s="2">
        <v>2.5299999999999998</v>
      </c>
      <c r="S550"/>
    </row>
    <row r="551" spans="1:19">
      <c r="B551" t="s">
        <v>64</v>
      </c>
      <c r="C551">
        <v>2019</v>
      </c>
      <c r="D551">
        <v>970.3</v>
      </c>
      <c r="E551">
        <v>3298.46</v>
      </c>
      <c r="F551">
        <v>4268.76</v>
      </c>
      <c r="G551">
        <v>23.22</v>
      </c>
      <c r="H551">
        <v>52</v>
      </c>
      <c r="J551">
        <v>3624.02</v>
      </c>
      <c r="K551" t="s">
        <v>107</v>
      </c>
      <c r="L551"/>
      <c r="P551">
        <f t="shared" si="8"/>
        <v>0</v>
      </c>
      <c r="Q551"/>
      <c r="S551"/>
    </row>
    <row r="552" spans="1:19">
      <c r="B552" t="s">
        <v>65</v>
      </c>
      <c r="C552">
        <v>2009</v>
      </c>
      <c r="D552">
        <v>156.28</v>
      </c>
      <c r="E552">
        <v>140.85</v>
      </c>
      <c r="F552">
        <v>297.13</v>
      </c>
      <c r="I552">
        <v>12.019600000000001</v>
      </c>
      <c r="J552">
        <v>1532.82</v>
      </c>
      <c r="K552"/>
      <c r="L552"/>
      <c r="P552">
        <f t="shared" si="8"/>
        <v>0</v>
      </c>
      <c r="Q552"/>
      <c r="S552"/>
    </row>
    <row r="553" spans="1:19">
      <c r="A553">
        <v>55</v>
      </c>
      <c r="B553" t="s">
        <v>65</v>
      </c>
      <c r="C553">
        <v>2010</v>
      </c>
      <c r="D553">
        <v>315.86</v>
      </c>
      <c r="E553">
        <v>246.06</v>
      </c>
      <c r="F553">
        <v>561.91999999999996</v>
      </c>
      <c r="G553">
        <v>22.07</v>
      </c>
      <c r="H553">
        <v>38.700000000000003</v>
      </c>
      <c r="I553">
        <v>19.6753</v>
      </c>
      <c r="J553">
        <v>1830.83</v>
      </c>
      <c r="K553"/>
      <c r="L553"/>
      <c r="P553">
        <f t="shared" si="8"/>
        <v>0</v>
      </c>
      <c r="Q553">
        <v>16.97</v>
      </c>
      <c r="S553"/>
    </row>
    <row r="554" spans="1:19">
      <c r="B554" t="s">
        <v>65</v>
      </c>
      <c r="C554">
        <v>2011</v>
      </c>
      <c r="D554">
        <v>410.28</v>
      </c>
      <c r="E554">
        <v>464.05</v>
      </c>
      <c r="F554">
        <v>874.33</v>
      </c>
      <c r="G554">
        <v>21.81</v>
      </c>
      <c r="H554">
        <v>39.200000000000003</v>
      </c>
      <c r="I554">
        <v>14.193899999999999</v>
      </c>
      <c r="J554">
        <v>2101.83</v>
      </c>
      <c r="K554"/>
      <c r="L554"/>
      <c r="P554">
        <f t="shared" si="8"/>
        <v>0</v>
      </c>
      <c r="Q554">
        <v>11.92</v>
      </c>
      <c r="S554"/>
    </row>
    <row r="555" spans="1:19">
      <c r="B555" t="s">
        <v>65</v>
      </c>
      <c r="C555">
        <v>2012</v>
      </c>
      <c r="D555">
        <v>430.48</v>
      </c>
      <c r="E555">
        <v>584.42999999999995</v>
      </c>
      <c r="F555">
        <v>1014.91</v>
      </c>
      <c r="G555">
        <v>22.94</v>
      </c>
      <c r="H555">
        <v>40.5</v>
      </c>
      <c r="I555">
        <v>16.665400000000002</v>
      </c>
      <c r="J555">
        <v>2375.9299999999998</v>
      </c>
      <c r="K555"/>
      <c r="L555"/>
      <c r="P555">
        <f t="shared" si="8"/>
        <v>0</v>
      </c>
      <c r="Q555">
        <v>17.47</v>
      </c>
      <c r="R555" s="2">
        <v>2.5499999999999998</v>
      </c>
      <c r="S555"/>
    </row>
    <row r="556" spans="1:19">
      <c r="B556" t="s">
        <v>65</v>
      </c>
      <c r="C556">
        <v>2013</v>
      </c>
      <c r="D556">
        <v>413.83</v>
      </c>
      <c r="E556">
        <v>687.84</v>
      </c>
      <c r="F556">
        <v>1101.67</v>
      </c>
      <c r="G556">
        <v>24.72</v>
      </c>
      <c r="H556">
        <v>41.7</v>
      </c>
      <c r="I556">
        <v>1.98949</v>
      </c>
      <c r="J556">
        <v>2560.7800000000002</v>
      </c>
      <c r="K556"/>
      <c r="L556"/>
      <c r="P556">
        <f t="shared" si="8"/>
        <v>0</v>
      </c>
      <c r="Q556"/>
      <c r="S556"/>
    </row>
    <row r="557" spans="1:19">
      <c r="B557" t="s">
        <v>65</v>
      </c>
      <c r="C557">
        <v>2014</v>
      </c>
      <c r="D557">
        <v>403.8</v>
      </c>
      <c r="E557">
        <v>836.63</v>
      </c>
      <c r="F557">
        <v>1240.43</v>
      </c>
      <c r="G557">
        <v>23.86</v>
      </c>
      <c r="H557">
        <v>42.4</v>
      </c>
      <c r="I557">
        <v>2.3769300000000002</v>
      </c>
      <c r="J557">
        <v>2612.46</v>
      </c>
      <c r="K557"/>
      <c r="L557"/>
      <c r="P557">
        <f t="shared" si="8"/>
        <v>0</v>
      </c>
      <c r="Q557"/>
      <c r="R557" s="2">
        <v>2.33928</v>
      </c>
      <c r="S557"/>
    </row>
    <row r="558" spans="1:19">
      <c r="B558" t="s">
        <v>65</v>
      </c>
      <c r="C558">
        <v>2015</v>
      </c>
      <c r="D558">
        <v>543.32000000000005</v>
      </c>
      <c r="E558">
        <v>761.4</v>
      </c>
      <c r="F558">
        <v>1304.72</v>
      </c>
      <c r="G558">
        <v>24.17</v>
      </c>
      <c r="H558">
        <v>44.4</v>
      </c>
      <c r="I558">
        <v>1.7798700000000001</v>
      </c>
      <c r="J558">
        <v>2679.51</v>
      </c>
      <c r="K558"/>
      <c r="L558"/>
      <c r="P558">
        <f t="shared" si="8"/>
        <v>0</v>
      </c>
      <c r="Q558">
        <v>13.29</v>
      </c>
      <c r="S558"/>
    </row>
    <row r="559" spans="1:19">
      <c r="B559" t="s">
        <v>65</v>
      </c>
      <c r="C559">
        <v>2016</v>
      </c>
      <c r="D559">
        <v>387.49</v>
      </c>
      <c r="E559">
        <v>726.88</v>
      </c>
      <c r="F559">
        <v>1114.3699999999999</v>
      </c>
      <c r="G559">
        <v>24.15</v>
      </c>
      <c r="H559">
        <v>45.1</v>
      </c>
      <c r="I559">
        <v>0.75586900000000001</v>
      </c>
      <c r="J559">
        <v>2806.46</v>
      </c>
      <c r="K559"/>
      <c r="L559"/>
      <c r="P559">
        <f t="shared" si="8"/>
        <v>0</v>
      </c>
      <c r="Q559">
        <v>9.56</v>
      </c>
      <c r="R559" s="2">
        <v>2.082408</v>
      </c>
      <c r="S559"/>
    </row>
    <row r="560" spans="1:19">
      <c r="B560" t="s">
        <v>65</v>
      </c>
      <c r="C560">
        <v>2017</v>
      </c>
      <c r="D560">
        <v>443.82</v>
      </c>
      <c r="E560">
        <v>872.03</v>
      </c>
      <c r="F560">
        <v>1315.85</v>
      </c>
      <c r="G560">
        <v>24.43</v>
      </c>
      <c r="H560">
        <v>45</v>
      </c>
      <c r="I560">
        <v>4.70404</v>
      </c>
      <c r="J560">
        <v>3028.25</v>
      </c>
      <c r="K560"/>
      <c r="L560"/>
      <c r="P560">
        <f t="shared" si="8"/>
        <v>0</v>
      </c>
      <c r="Q560"/>
      <c r="S560"/>
    </row>
    <row r="561" spans="2:19">
      <c r="B561" t="s">
        <v>65</v>
      </c>
      <c r="C561">
        <v>2018</v>
      </c>
      <c r="D561">
        <v>446.07</v>
      </c>
      <c r="E561">
        <v>890.33</v>
      </c>
      <c r="F561">
        <v>1336.4</v>
      </c>
      <c r="G561">
        <v>24.52</v>
      </c>
      <c r="H561">
        <v>45.9</v>
      </c>
      <c r="I561">
        <v>4.8296700000000001</v>
      </c>
      <c r="J561">
        <v>3206.28</v>
      </c>
      <c r="K561"/>
      <c r="L561"/>
      <c r="P561">
        <f t="shared" si="8"/>
        <v>0</v>
      </c>
      <c r="Q561"/>
      <c r="R561" s="2">
        <v>2.12</v>
      </c>
      <c r="S561"/>
    </row>
    <row r="562" spans="2:19">
      <c r="B562" t="s">
        <v>65</v>
      </c>
      <c r="C562">
        <v>2019</v>
      </c>
      <c r="D562">
        <v>368.35</v>
      </c>
      <c r="E562">
        <v>974.03</v>
      </c>
      <c r="F562">
        <v>1342.38</v>
      </c>
      <c r="G562">
        <v>24.42</v>
      </c>
      <c r="H562">
        <v>46.1</v>
      </c>
      <c r="I562">
        <v>-8.1</v>
      </c>
      <c r="J562">
        <v>2961.45</v>
      </c>
      <c r="K562" t="s">
        <v>108</v>
      </c>
      <c r="L562"/>
      <c r="P562">
        <f t="shared" si="8"/>
        <v>0</v>
      </c>
      <c r="Q562"/>
      <c r="S562"/>
    </row>
    <row r="563" spans="2:19">
      <c r="K563"/>
      <c r="L563"/>
      <c r="Q563"/>
      <c r="S563"/>
    </row>
    <row r="564" spans="2:19">
      <c r="K564"/>
      <c r="L564"/>
      <c r="Q564"/>
      <c r="S564"/>
    </row>
    <row r="565" spans="2:19">
      <c r="K565"/>
      <c r="L565"/>
      <c r="Q565"/>
      <c r="S565"/>
    </row>
    <row r="566" spans="2:19">
      <c r="K566"/>
      <c r="L566"/>
      <c r="Q566"/>
      <c r="S566"/>
    </row>
    <row r="567" spans="2:19">
      <c r="K567"/>
      <c r="L567"/>
      <c r="Q567"/>
      <c r="S567"/>
    </row>
    <row r="568" spans="2:19">
      <c r="K568"/>
      <c r="L568"/>
      <c r="Q568"/>
      <c r="S568"/>
    </row>
    <row r="569" spans="2:19">
      <c r="K569"/>
      <c r="L569"/>
      <c r="Q569"/>
      <c r="S569"/>
    </row>
    <row r="570" spans="2:19">
      <c r="K570"/>
      <c r="L570"/>
      <c r="Q570"/>
      <c r="S570"/>
    </row>
    <row r="571" spans="2:19">
      <c r="K571"/>
      <c r="L571"/>
      <c r="Q571"/>
      <c r="S571"/>
    </row>
    <row r="572" spans="2:19">
      <c r="K572"/>
      <c r="L572"/>
      <c r="Q572"/>
      <c r="S572"/>
    </row>
    <row r="573" spans="2:19">
      <c r="K573"/>
      <c r="L573"/>
      <c r="Q573"/>
      <c r="S573"/>
    </row>
    <row r="574" spans="2:19">
      <c r="K574"/>
      <c r="L574"/>
      <c r="Q574"/>
      <c r="S574"/>
    </row>
    <row r="575" spans="2:19">
      <c r="K575"/>
      <c r="L575"/>
      <c r="Q575"/>
      <c r="S575"/>
    </row>
    <row r="576" spans="2:19">
      <c r="K576"/>
      <c r="L576"/>
      <c r="Q576"/>
      <c r="S576"/>
    </row>
    <row r="577" spans="18:18" customFormat="1">
      <c r="R577" s="2"/>
    </row>
    <row r="578" spans="18:18" customFormat="1">
      <c r="R578" s="2"/>
    </row>
    <row r="579" spans="18:18" customFormat="1">
      <c r="R579" s="2"/>
    </row>
    <row r="580" spans="18:18" customFormat="1">
      <c r="R580" s="2"/>
    </row>
    <row r="581" spans="18:18" customFormat="1">
      <c r="R581" s="2"/>
    </row>
    <row r="582" spans="18:18" customFormat="1">
      <c r="R582" s="2"/>
    </row>
    <row r="583" spans="18:18" customFormat="1">
      <c r="R583" s="2"/>
    </row>
    <row r="584" spans="18:18" customFormat="1">
      <c r="R584" s="2"/>
    </row>
    <row r="585" spans="18:18" customFormat="1">
      <c r="R585" s="2"/>
    </row>
    <row r="586" spans="18:18" customFormat="1">
      <c r="R586" s="2"/>
    </row>
    <row r="587" spans="18:18" customFormat="1">
      <c r="R587" s="2"/>
    </row>
    <row r="588" spans="18:18" customFormat="1">
      <c r="R588" s="2"/>
    </row>
    <row r="589" spans="18:18" customFormat="1">
      <c r="R589" s="2"/>
    </row>
    <row r="590" spans="18:18" customFormat="1">
      <c r="R590" s="2"/>
    </row>
    <row r="591" spans="18:18" customFormat="1">
      <c r="R591" s="2"/>
    </row>
    <row r="592" spans="18:18" customFormat="1">
      <c r="R592" s="2"/>
    </row>
    <row r="593" spans="18:18" customFormat="1">
      <c r="R593" s="2"/>
    </row>
    <row r="594" spans="18:18" customFormat="1">
      <c r="R594" s="2"/>
    </row>
    <row r="595" spans="18:18" customFormat="1">
      <c r="R595" s="2"/>
    </row>
    <row r="596" spans="18:18" customFormat="1">
      <c r="R596" s="2"/>
    </row>
    <row r="597" spans="18:18" customFormat="1">
      <c r="R597" s="2"/>
    </row>
    <row r="598" spans="18:18" customFormat="1">
      <c r="R598" s="2"/>
    </row>
    <row r="599" spans="18:18" customFormat="1">
      <c r="R599" s="2"/>
    </row>
    <row r="600" spans="18:18" customFormat="1">
      <c r="R600" s="2"/>
    </row>
    <row r="601" spans="18:18" customFormat="1">
      <c r="R601" s="2"/>
    </row>
    <row r="602" spans="18:18" customFormat="1">
      <c r="R602" s="2"/>
    </row>
    <row r="603" spans="18:18" customFormat="1">
      <c r="R603" s="2"/>
    </row>
    <row r="604" spans="18:18" customFormat="1">
      <c r="R604" s="2"/>
    </row>
    <row r="605" spans="18:18" customFormat="1">
      <c r="R605" s="2"/>
    </row>
    <row r="606" spans="18:18" customFormat="1">
      <c r="R606" s="2"/>
    </row>
    <row r="607" spans="18:18" customFormat="1">
      <c r="R607" s="2"/>
    </row>
    <row r="608" spans="18:18" customFormat="1">
      <c r="R608" s="2"/>
    </row>
    <row r="609" spans="18:18" customFormat="1">
      <c r="R609" s="2"/>
    </row>
    <row r="610" spans="18:18" customFormat="1">
      <c r="R610" s="2"/>
    </row>
    <row r="611" spans="18:18" customFormat="1">
      <c r="R611" s="2"/>
    </row>
    <row r="612" spans="18:18" customFormat="1">
      <c r="R612" s="2"/>
    </row>
    <row r="613" spans="18:18" customFormat="1">
      <c r="R613" s="2"/>
    </row>
    <row r="614" spans="18:18" customFormat="1">
      <c r="R614" s="2"/>
    </row>
    <row r="615" spans="18:18" customFormat="1">
      <c r="R615" s="2"/>
    </row>
    <row r="616" spans="18:18" customFormat="1">
      <c r="R616" s="2"/>
    </row>
    <row r="617" spans="18:18" customFormat="1">
      <c r="R617" s="2"/>
    </row>
    <row r="618" spans="18:18" customFormat="1">
      <c r="R618" s="2"/>
    </row>
    <row r="619" spans="18:18" customFormat="1">
      <c r="R619" s="2"/>
    </row>
    <row r="620" spans="18:18" customFormat="1">
      <c r="R620" s="2"/>
    </row>
    <row r="621" spans="18:18" customFormat="1">
      <c r="R621" s="2"/>
    </row>
    <row r="622" spans="18:18" customFormat="1">
      <c r="R622" s="2"/>
    </row>
    <row r="623" spans="18:18" customFormat="1">
      <c r="R623" s="2"/>
    </row>
    <row r="624" spans="18:18" customFormat="1">
      <c r="R624" s="2"/>
    </row>
    <row r="625" spans="18:18" customFormat="1">
      <c r="R625" s="2"/>
    </row>
    <row r="626" spans="18:18" customFormat="1">
      <c r="R626" s="2"/>
    </row>
    <row r="627" spans="18:18" customFormat="1">
      <c r="R627" s="2"/>
    </row>
    <row r="628" spans="18:18" customFormat="1">
      <c r="R628" s="2"/>
    </row>
    <row r="629" spans="18:18" customFormat="1">
      <c r="R629" s="2"/>
    </row>
    <row r="630" spans="18:18" customFormat="1">
      <c r="R630" s="2"/>
    </row>
    <row r="631" spans="18:18" customFormat="1">
      <c r="R631" s="2"/>
    </row>
    <row r="632" spans="18:18" customFormat="1">
      <c r="R632" s="2"/>
    </row>
    <row r="633" spans="18:18" customFormat="1">
      <c r="R633" s="2"/>
    </row>
    <row r="634" spans="18:18" customFormat="1">
      <c r="R634" s="2"/>
    </row>
    <row r="635" spans="18:18" customFormat="1">
      <c r="R635" s="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S15"/>
  <sheetViews>
    <sheetView workbookViewId="0">
      <selection activeCell="F3" sqref="F3:J3"/>
    </sheetView>
  </sheetViews>
  <sheetFormatPr baseColWidth="10" defaultRowHeight="14.5"/>
  <cols>
    <col min="10" max="10" width="18" customWidth="1"/>
    <col min="19" max="19" width="16.1796875" customWidth="1"/>
  </cols>
  <sheetData>
    <row r="3" spans="2:19">
      <c r="F3" s="7"/>
      <c r="G3" s="7"/>
      <c r="H3" s="7"/>
      <c r="I3" s="2"/>
      <c r="J3" s="2"/>
      <c r="M3" s="7"/>
      <c r="N3" s="7"/>
      <c r="O3" s="7"/>
      <c r="P3" s="7"/>
      <c r="Q3" s="7"/>
      <c r="R3" s="7"/>
    </row>
    <row r="4" spans="2:19">
      <c r="B4" t="s">
        <v>0</v>
      </c>
      <c r="C4" t="s">
        <v>1</v>
      </c>
      <c r="D4" t="s">
        <v>129</v>
      </c>
      <c r="E4" t="s">
        <v>6</v>
      </c>
      <c r="F4" s="4" t="s">
        <v>7</v>
      </c>
      <c r="G4" t="s">
        <v>8</v>
      </c>
      <c r="H4" t="s">
        <v>9</v>
      </c>
      <c r="I4" t="s">
        <v>10</v>
      </c>
      <c r="J4" t="s">
        <v>139</v>
      </c>
      <c r="K4" t="s">
        <v>130</v>
      </c>
      <c r="L4" t="s">
        <v>131</v>
      </c>
      <c r="M4" t="s">
        <v>132</v>
      </c>
      <c r="N4" t="s">
        <v>133</v>
      </c>
      <c r="O4" t="s">
        <v>134</v>
      </c>
      <c r="P4" t="s">
        <v>135</v>
      </c>
      <c r="Q4" t="s">
        <v>136</v>
      </c>
      <c r="R4" t="s">
        <v>116</v>
      </c>
      <c r="S4" t="s">
        <v>128</v>
      </c>
    </row>
    <row r="5" spans="2:19">
      <c r="B5" t="s">
        <v>137</v>
      </c>
      <c r="C5">
        <v>2009</v>
      </c>
      <c r="D5" s="5">
        <v>10.635871064542627</v>
      </c>
      <c r="E5" s="5">
        <v>8307.8495191889397</v>
      </c>
      <c r="F5">
        <v>118.2035126</v>
      </c>
      <c r="G5">
        <v>118.7006461</v>
      </c>
      <c r="H5">
        <v>117.82645580000001</v>
      </c>
      <c r="I5">
        <v>118.3431016</v>
      </c>
      <c r="J5">
        <f>SUM(F5:I5)</f>
        <v>473.07371610000001</v>
      </c>
      <c r="K5">
        <v>8.09</v>
      </c>
      <c r="L5">
        <v>9.3987256325829662</v>
      </c>
    </row>
    <row r="6" spans="2:19">
      <c r="C6">
        <v>2010</v>
      </c>
      <c r="D6" s="5">
        <v>9.5508321788642547</v>
      </c>
      <c r="E6" s="5">
        <v>9253.7651876771633</v>
      </c>
      <c r="F6">
        <v>117.6015374</v>
      </c>
      <c r="G6">
        <v>121.9124321</v>
      </c>
      <c r="H6">
        <v>128.93742040000001</v>
      </c>
      <c r="I6">
        <v>129.2620575</v>
      </c>
      <c r="J6">
        <f t="shared" ref="J6:J15" si="0">SUM(F6:I6)</f>
        <v>497.71344739999995</v>
      </c>
      <c r="K6">
        <v>8.09</v>
      </c>
      <c r="L6">
        <v>10.635871064542627</v>
      </c>
    </row>
    <row r="7" spans="2:19">
      <c r="C7">
        <v>2011</v>
      </c>
      <c r="D7" s="5">
        <v>7.8637364486496608</v>
      </c>
      <c r="E7" s="5">
        <v>10299.870694001975</v>
      </c>
      <c r="F7">
        <v>130.3781922</v>
      </c>
      <c r="G7">
        <v>134.73428290000001</v>
      </c>
      <c r="H7">
        <v>133.04656969999999</v>
      </c>
      <c r="I7">
        <v>132.17116100000001</v>
      </c>
      <c r="J7">
        <f t="shared" si="0"/>
        <v>530.33020579999993</v>
      </c>
      <c r="K7">
        <v>8.1300000000000008</v>
      </c>
      <c r="L7">
        <v>9.5508321788642547</v>
      </c>
    </row>
    <row r="8" spans="2:19">
      <c r="C8">
        <v>2012</v>
      </c>
      <c r="D8" s="5">
        <v>7.7661500976300175</v>
      </c>
      <c r="E8" s="5">
        <v>11197.596936353668</v>
      </c>
      <c r="F8">
        <v>129.27916830000001</v>
      </c>
      <c r="G8">
        <v>130.24123539999999</v>
      </c>
      <c r="H8">
        <v>131.61866749999999</v>
      </c>
      <c r="I8">
        <v>133.5299934</v>
      </c>
      <c r="J8">
        <f t="shared" si="0"/>
        <v>524.66906459999996</v>
      </c>
      <c r="L8">
        <v>7.8637364486496608</v>
      </c>
    </row>
    <row r="9" spans="2:19">
      <c r="C9">
        <v>2013</v>
      </c>
      <c r="D9" s="5">
        <v>7.4257636563259837</v>
      </c>
      <c r="E9" s="5">
        <v>11923.752618938568</v>
      </c>
      <c r="F9">
        <v>131.0150472</v>
      </c>
      <c r="G9">
        <v>131.16389079999999</v>
      </c>
      <c r="H9">
        <v>136.16417910000001</v>
      </c>
      <c r="I9">
        <v>135.7280872</v>
      </c>
      <c r="J9">
        <f t="shared" si="0"/>
        <v>534.07120430000009</v>
      </c>
      <c r="L9">
        <v>7.7661500976300175</v>
      </c>
    </row>
    <row r="10" spans="2:19">
      <c r="C10">
        <v>2014</v>
      </c>
      <c r="D10" s="5">
        <v>7.0413288787719353</v>
      </c>
      <c r="E10" s="5">
        <v>12549.771831293767</v>
      </c>
      <c r="F10">
        <v>132.7534029</v>
      </c>
      <c r="G10">
        <v>134.7748828</v>
      </c>
      <c r="H10">
        <v>136.42180930000001</v>
      </c>
      <c r="I10">
        <v>136.876655</v>
      </c>
      <c r="J10">
        <f t="shared" si="0"/>
        <v>540.82674999999995</v>
      </c>
      <c r="K10">
        <v>7.74</v>
      </c>
      <c r="L10">
        <v>7.4257636563259837</v>
      </c>
    </row>
    <row r="11" spans="2:19">
      <c r="C11">
        <v>2015</v>
      </c>
      <c r="D11" s="5">
        <v>6.8487622049384385</v>
      </c>
      <c r="E11" s="5">
        <v>12978.768910571132</v>
      </c>
      <c r="F11">
        <v>138.228058</v>
      </c>
      <c r="G11">
        <v>139.49143090000001</v>
      </c>
      <c r="H11">
        <v>141.5805799</v>
      </c>
      <c r="I11">
        <v>141.01008210000001</v>
      </c>
      <c r="J11">
        <f t="shared" si="0"/>
        <v>560.31015089999994</v>
      </c>
      <c r="K11">
        <v>7.82</v>
      </c>
      <c r="L11">
        <v>7.0413288787719353</v>
      </c>
      <c r="M11" s="6"/>
    </row>
    <row r="12" spans="2:19">
      <c r="C12">
        <v>2016</v>
      </c>
      <c r="D12" s="5">
        <v>6.9472007933066777</v>
      </c>
      <c r="E12" s="5">
        <v>13572.619988690285</v>
      </c>
      <c r="F12">
        <v>141.51581100000001</v>
      </c>
      <c r="G12">
        <v>140.69948199999999</v>
      </c>
      <c r="H12">
        <v>140.57887980000001</v>
      </c>
      <c r="I12">
        <v>138.57407939999999</v>
      </c>
      <c r="J12">
        <f t="shared" si="0"/>
        <v>561.36825219999992</v>
      </c>
      <c r="K12">
        <v>7.88</v>
      </c>
      <c r="L12">
        <v>6.8487622049384385</v>
      </c>
    </row>
    <row r="13" spans="2:19">
      <c r="C13">
        <v>2017</v>
      </c>
      <c r="D13" s="5">
        <v>6.7497738325418055</v>
      </c>
      <c r="E13" s="5">
        <v>14344.42123944068</v>
      </c>
      <c r="F13">
        <v>139.14643050000001</v>
      </c>
      <c r="G13">
        <v>144.39671509999999</v>
      </c>
      <c r="H13">
        <v>147.349311</v>
      </c>
      <c r="I13">
        <v>148.37829360000001</v>
      </c>
      <c r="J13">
        <f t="shared" si="0"/>
        <v>579.27075020000007</v>
      </c>
      <c r="K13">
        <v>8.4600000000000009</v>
      </c>
      <c r="L13">
        <v>6.9472007933066777</v>
      </c>
    </row>
    <row r="14" spans="2:19">
      <c r="C14">
        <v>2018</v>
      </c>
      <c r="D14" s="5">
        <v>6.1101182876807769</v>
      </c>
      <c r="E14" s="5">
        <v>15614.305282079056</v>
      </c>
      <c r="F14">
        <v>149.78081130000001</v>
      </c>
      <c r="G14">
        <v>152.7929427</v>
      </c>
      <c r="H14">
        <v>152.9647574</v>
      </c>
      <c r="I14">
        <v>153.1087598</v>
      </c>
      <c r="J14">
        <f t="shared" si="0"/>
        <v>608.64727119999998</v>
      </c>
      <c r="K14">
        <v>7.56</v>
      </c>
      <c r="L14">
        <v>6.7497738325418055</v>
      </c>
    </row>
    <row r="15" spans="2:19">
      <c r="C15">
        <v>2019</v>
      </c>
      <c r="D15" s="5">
        <v>6.1</v>
      </c>
      <c r="E15" s="5">
        <v>16829.867078236784</v>
      </c>
      <c r="F15">
        <v>152.6088881</v>
      </c>
      <c r="G15">
        <v>154.66820680000001</v>
      </c>
      <c r="H15">
        <v>157.19042210000001</v>
      </c>
      <c r="I15">
        <v>158.35652379999999</v>
      </c>
      <c r="J15">
        <f t="shared" si="0"/>
        <v>622.82404080000003</v>
      </c>
      <c r="L15">
        <v>6.1101182876807769</v>
      </c>
      <c r="M15">
        <v>80</v>
      </c>
      <c r="N15">
        <v>20</v>
      </c>
      <c r="O15">
        <v>66</v>
      </c>
      <c r="P15">
        <v>30</v>
      </c>
      <c r="Q15">
        <v>87</v>
      </c>
      <c r="R15">
        <v>24</v>
      </c>
      <c r="S15" s="3">
        <v>70.084999999999994</v>
      </c>
    </row>
  </sheetData>
  <mergeCells count="2">
    <mergeCell ref="F3:H3"/>
    <mergeCell ref="M3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Africa data</vt:lpstr>
      <vt:lpstr>China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2015-06-05T18:17:20Z</dcterms:created>
  <dcterms:modified xsi:type="dcterms:W3CDTF">2022-01-24T16:31:31Z</dcterms:modified>
</cp:coreProperties>
</file>